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ASFORM!$A$1:$AF$80</definedName>
  </definedNames>
  <calcPr calcId="152511"/>
</workbook>
</file>

<file path=xl/calcChain.xml><?xml version="1.0" encoding="utf-8"?>
<calcChain xmlns="http://schemas.openxmlformats.org/spreadsheetml/2006/main">
  <c r="G47" i="1" l="1"/>
  <c r="G49" i="1"/>
  <c r="C47" i="1"/>
  <c r="C49" i="1"/>
  <c r="G61" i="1"/>
  <c r="G63" i="1"/>
  <c r="G65" i="1"/>
  <c r="C61" i="1"/>
  <c r="C63" i="1"/>
  <c r="C65" i="1"/>
  <c r="C51" i="1"/>
  <c r="C53" i="1"/>
  <c r="G51" i="1"/>
  <c r="G53" i="1"/>
  <c r="G55" i="1"/>
  <c r="G57" i="1"/>
  <c r="G59" i="1"/>
  <c r="C55" i="1"/>
  <c r="C57" i="1"/>
  <c r="C59" i="1"/>
  <c r="X33" i="1"/>
  <c r="AA33" i="1"/>
  <c r="X34" i="1"/>
  <c r="U34" i="1"/>
  <c r="R34" i="1"/>
  <c r="R35" i="1"/>
  <c r="U33" i="1"/>
  <c r="R33" i="1"/>
  <c r="AA35" i="1"/>
  <c r="X35" i="1"/>
  <c r="U35" i="1"/>
  <c r="AA34" i="1"/>
  <c r="U49" i="1" l="1"/>
  <c r="U59" i="1"/>
  <c r="U65" i="1"/>
  <c r="U61" i="1"/>
  <c r="U63" i="1"/>
  <c r="U47" i="1"/>
  <c r="U51" i="1"/>
  <c r="U53" i="1"/>
  <c r="U57" i="1"/>
  <c r="U55" i="1"/>
  <c r="G45" i="1" l="1"/>
  <c r="C45" i="1"/>
  <c r="G43" i="1"/>
  <c r="C43" i="1"/>
  <c r="Y77" i="1"/>
  <c r="R32" i="2"/>
  <c r="C39" i="1"/>
  <c r="G39" i="1"/>
  <c r="G41" i="1"/>
  <c r="C41" i="1"/>
  <c r="O32" i="1"/>
  <c r="R32" i="1"/>
  <c r="X32" i="1"/>
  <c r="AA32" i="1"/>
  <c r="A20" i="1"/>
  <c r="F12" i="2"/>
  <c r="A27" i="2" s="1"/>
  <c r="I12" i="2"/>
  <c r="D27" i="2" s="1"/>
  <c r="F11" i="2"/>
  <c r="I11" i="2"/>
  <c r="D26" i="2" s="1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A26" i="2"/>
  <c r="G7" i="2"/>
  <c r="I32" i="2" s="1"/>
  <c r="A2" i="2"/>
  <c r="B32" i="2" s="1"/>
  <c r="A77" i="1"/>
  <c r="I76" i="1"/>
  <c r="K48" i="1" l="1"/>
  <c r="M48" i="1"/>
  <c r="X47" i="1"/>
  <c r="X49" i="1"/>
  <c r="X61" i="1"/>
  <c r="X63" i="1"/>
  <c r="X59" i="1"/>
  <c r="X65" i="1"/>
  <c r="X45" i="1"/>
  <c r="U45" i="1"/>
  <c r="AA49" i="1"/>
  <c r="AA61" i="1"/>
  <c r="AA63" i="1"/>
  <c r="AA59" i="1"/>
  <c r="AA65" i="1"/>
  <c r="AA45" i="1"/>
  <c r="AA47" i="1"/>
  <c r="R47" i="1"/>
  <c r="R49" i="1"/>
  <c r="R61" i="1"/>
  <c r="R63" i="1"/>
  <c r="R59" i="1"/>
  <c r="R65" i="1"/>
  <c r="R45" i="1"/>
  <c r="K62" i="1"/>
  <c r="K64" i="1"/>
  <c r="K52" i="1"/>
  <c r="M62" i="1"/>
  <c r="M64" i="1"/>
  <c r="M52" i="1"/>
  <c r="X53" i="1"/>
  <c r="X51" i="1"/>
  <c r="AA51" i="1"/>
  <c r="AA53" i="1"/>
  <c r="R53" i="1"/>
  <c r="R51" i="1"/>
  <c r="M56" i="1"/>
  <c r="M58" i="1"/>
  <c r="M60" i="1"/>
  <c r="M66" i="1"/>
  <c r="K56" i="1"/>
  <c r="K58" i="1"/>
  <c r="K60" i="1"/>
  <c r="K66" i="1"/>
  <c r="X55" i="1"/>
  <c r="X57" i="1"/>
  <c r="AA57" i="1"/>
  <c r="AA55" i="1"/>
  <c r="R57" i="1"/>
  <c r="R55" i="1"/>
  <c r="M54" i="1"/>
  <c r="K54" i="1"/>
  <c r="M50" i="1"/>
  <c r="K50" i="1"/>
  <c r="M46" i="1"/>
  <c r="K46" i="1"/>
  <c r="O47" i="1" s="1"/>
  <c r="K42" i="1"/>
  <c r="M42" i="1"/>
  <c r="K44" i="1"/>
  <c r="K38" i="1"/>
  <c r="M38" i="1"/>
  <c r="K40" i="1"/>
  <c r="M40" i="1"/>
  <c r="O41" i="1" s="1"/>
  <c r="M44" i="1"/>
  <c r="O43" i="1" s="1"/>
  <c r="X43" i="1"/>
  <c r="AA43" i="1"/>
  <c r="R43" i="1"/>
  <c r="U43" i="1"/>
  <c r="AA41" i="1"/>
  <c r="R41" i="1"/>
  <c r="U41" i="1"/>
  <c r="X41" i="1"/>
  <c r="R39" i="1"/>
  <c r="U39" i="1"/>
  <c r="X39" i="1"/>
  <c r="AA39" i="1"/>
  <c r="O39" i="1"/>
  <c r="O61" i="1" l="1"/>
  <c r="O51" i="1"/>
  <c r="O55" i="1"/>
  <c r="O63" i="1"/>
  <c r="O45" i="1"/>
  <c r="O49" i="1"/>
  <c r="O65" i="1"/>
  <c r="O59" i="1"/>
  <c r="O74" i="1" s="1"/>
  <c r="O23" i="2" s="1"/>
  <c r="O57" i="1"/>
  <c r="O53" i="1"/>
  <c r="X74" i="1"/>
  <c r="O26" i="2" s="1"/>
  <c r="AA74" i="1"/>
  <c r="O27" i="2" s="1"/>
  <c r="R74" i="1"/>
  <c r="O24" i="2" s="1"/>
  <c r="U74" i="1"/>
  <c r="O25" i="2" s="1"/>
</calcChain>
</file>

<file path=xl/sharedStrings.xml><?xml version="1.0" encoding="utf-8"?>
<sst xmlns="http://schemas.openxmlformats.org/spreadsheetml/2006/main" count="117" uniqueCount="71">
  <si>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</si>
  <si>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</si>
  <si>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</si>
  <si>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</si>
  <si>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</si>
  <si>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</si>
  <si>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</si>
  <si>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</si>
  <si>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</si>
  <si>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</si>
  <si>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</si>
  <si>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</si>
  <si>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</si>
  <si>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</si>
  <si>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</si>
  <si>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</si>
  <si>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</si>
  <si>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</si>
  <si>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</si>
  <si>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</si>
  <si>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</si>
  <si>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</si>
  <si>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</si>
  <si>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</si>
  <si>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</si>
  <si>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</si>
  <si>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</si>
  <si>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</si>
  <si>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</si>
  <si>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</si>
  <si>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</si>
  <si>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</si>
  <si>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</si>
  <si>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</si>
  <si>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</si>
  <si>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</si>
  <si>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</si>
  <si>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</si>
  <si>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</si>
  <si>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</si>
  <si>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</si>
  <si>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</si>
  <si>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</si>
  <si>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</si>
  <si>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</si>
  <si>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</si>
  <si>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</si>
  <si>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</si>
  <si>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</si>
  <si>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</si>
  <si>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</si>
  <si>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</si>
  <si>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</si>
  <si>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</si>
  <si>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</si>
  <si>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</si>
  <si>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</si>
  <si>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</si>
  <si>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</si>
  <si>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</si>
  <si>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</si>
  <si>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</si>
  <si>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</si>
  <si>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</si>
  <si>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</si>
  <si>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</si>
  <si>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</si>
  <si>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</si>
  <si>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</si>
  <si>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RAMP 4</t>
  </si>
  <si>
    <t>HHR - AIR DEFENSE INTERCHANGE- RAMP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</si>
</sst>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2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4" fontId="17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 shrinkToFit="1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4" fontId="17" fillId="0" borderId="57" xfId="0" applyNumberFormat="1" applyFont="1" applyFill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/>
    </xf>
    <xf numFmtId="165" fontId="17" fillId="0" borderId="57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left"/>
    </xf>
    <xf numFmtId="2" fontId="19" fillId="0" borderId="0" xfId="0" applyNumberFormat="1" applyFont="1" applyBorder="1" applyAlignment="1">
      <alignment horizontal="right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9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74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7" xfId="0" applyFont="1" applyBorder="1" applyAlignment="1">
      <alignment horizontal="center" textRotation="90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142875</xdr:rowOff>
    </xdr:from>
    <xdr:to>
      <xdr:col>21</xdr:col>
      <xdr:colOff>0</xdr:colOff>
      <xdr:row>26</xdr:row>
      <xdr:rowOff>57150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opLeftCell="A19" workbookViewId="0">
      <selection activeCell="O23" sqref="O23:T27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90" t="s">
        <v>1</v>
      </c>
      <c r="H1" s="191"/>
      <c r="I1" s="191"/>
      <c r="J1" s="191"/>
      <c r="K1" s="191"/>
      <c r="L1" s="191"/>
      <c r="M1" s="191"/>
      <c r="N1" s="191"/>
      <c r="O1" s="191"/>
      <c r="P1" s="191"/>
      <c r="Q1" s="192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54" t="str">
        <f>ASFORM!A3</f>
        <v>DAR AL HANDASAH</v>
      </c>
      <c r="B2" s="155"/>
      <c r="C2" s="155"/>
      <c r="D2" s="155"/>
      <c r="E2" s="155"/>
      <c r="F2" s="156"/>
      <c r="G2" s="197" t="s">
        <v>3</v>
      </c>
      <c r="H2" s="198"/>
      <c r="I2" s="198"/>
      <c r="J2" s="198"/>
      <c r="K2" s="198"/>
      <c r="L2" s="198"/>
      <c r="M2" s="198"/>
      <c r="N2" s="198"/>
      <c r="O2" s="198"/>
      <c r="P2" s="198"/>
      <c r="Q2" s="199"/>
      <c r="R2" s="154" t="s">
        <v>53</v>
      </c>
      <c r="S2" s="155"/>
      <c r="T2" s="155"/>
      <c r="U2" s="155"/>
      <c r="V2" s="155"/>
      <c r="W2" s="155"/>
      <c r="X2" s="156"/>
    </row>
    <row r="3" spans="1:24" x14ac:dyDescent="0.2">
      <c r="A3" s="154"/>
      <c r="B3" s="155"/>
      <c r="C3" s="155"/>
      <c r="D3" s="155"/>
      <c r="E3" s="155"/>
      <c r="F3" s="156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54"/>
      <c r="S3" s="155"/>
      <c r="T3" s="155"/>
      <c r="U3" s="155"/>
      <c r="V3" s="155"/>
      <c r="W3" s="155"/>
      <c r="X3" s="156"/>
    </row>
    <row r="4" spans="1:24" ht="13.5" thickBot="1" x14ac:dyDescent="0.25">
      <c r="A4" s="8"/>
      <c r="B4" s="7"/>
      <c r="C4" s="9"/>
      <c r="D4" s="9"/>
      <c r="E4" s="9"/>
      <c r="F4" s="7"/>
      <c r="G4" s="197" t="s">
        <v>4</v>
      </c>
      <c r="H4" s="198"/>
      <c r="I4" s="198"/>
      <c r="J4" s="198"/>
      <c r="K4" s="198"/>
      <c r="L4" s="198"/>
      <c r="M4" s="198"/>
      <c r="N4" s="198"/>
      <c r="O4" s="198"/>
      <c r="P4" s="198"/>
      <c r="Q4" s="199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202" t="s">
        <v>50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204" t="str">
        <f>ASFORM!E8</f>
        <v>HHR - AIR DEFENSE INTERCHANGE- RAMP 4</v>
      </c>
      <c r="H7" s="204"/>
      <c r="I7" s="204"/>
      <c r="J7" s="204"/>
      <c r="K7" s="204"/>
      <c r="L7" s="204"/>
      <c r="M7" s="204"/>
      <c r="N7" s="204"/>
      <c r="O7" s="204"/>
      <c r="P7" s="204"/>
      <c r="Q7" s="157"/>
      <c r="R7" s="7"/>
      <c r="S7" s="16" t="s">
        <v>59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7">
        <f>ASFORM!F9</f>
        <v>20601</v>
      </c>
      <c r="G8" s="157"/>
      <c r="H8" s="157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7">
        <f>ASFORM!F10</f>
        <v>3030101</v>
      </c>
      <c r="G9" s="157"/>
      <c r="H9" s="157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7">
        <f>ASFORM!F11</f>
        <v>4020102</v>
      </c>
      <c r="G10" s="157"/>
      <c r="H10" s="157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7">
        <f>ASFORM!F12</f>
        <v>4050101</v>
      </c>
      <c r="G11" s="157"/>
      <c r="H11" s="157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7">
        <f>ASFORM!F13</f>
        <v>4050301</v>
      </c>
      <c r="G12" s="157"/>
      <c r="H12" s="157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205" t="s">
        <v>35</v>
      </c>
      <c r="J19" s="205"/>
      <c r="K19" s="205"/>
      <c r="L19" s="205"/>
      <c r="M19" s="205"/>
      <c r="N19" s="205"/>
      <c r="O19" s="205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200" t="s">
        <v>43</v>
      </c>
      <c r="B22" s="201"/>
      <c r="C22" s="201"/>
      <c r="D22" s="181" t="s">
        <v>36</v>
      </c>
      <c r="E22" s="182"/>
      <c r="F22" s="182"/>
      <c r="G22" s="182"/>
      <c r="H22" s="182"/>
      <c r="I22" s="182"/>
      <c r="J22" s="182"/>
      <c r="K22" s="183"/>
      <c r="L22" s="193" t="s">
        <v>37</v>
      </c>
      <c r="M22" s="194"/>
      <c r="N22" s="195"/>
      <c r="O22" s="193" t="s">
        <v>38</v>
      </c>
      <c r="P22" s="194"/>
      <c r="Q22" s="194"/>
      <c r="R22" s="194"/>
      <c r="S22" s="194"/>
      <c r="T22" s="195"/>
      <c r="U22" s="170" t="s">
        <v>42</v>
      </c>
      <c r="V22" s="170"/>
      <c r="W22" s="170"/>
      <c r="X22" s="171"/>
    </row>
    <row r="23" spans="1:24" ht="39.950000000000003" customHeight="1" thickTop="1" x14ac:dyDescent="0.2">
      <c r="A23" s="164">
        <f>F8</f>
        <v>20601</v>
      </c>
      <c r="B23" s="165"/>
      <c r="C23" s="166"/>
      <c r="D23" s="184" t="str">
        <f>I8</f>
        <v>SUBGRADE</v>
      </c>
      <c r="E23" s="185"/>
      <c r="F23" s="185"/>
      <c r="G23" s="185"/>
      <c r="H23" s="185"/>
      <c r="I23" s="185"/>
      <c r="J23" s="185"/>
      <c r="K23" s="186"/>
      <c r="L23" s="172" t="s">
        <v>39</v>
      </c>
      <c r="M23" s="173"/>
      <c r="N23" s="196"/>
      <c r="O23" s="206">
        <f>ASFORM!O74</f>
        <v>6466.6310656337491</v>
      </c>
      <c r="P23" s="207"/>
      <c r="Q23" s="207"/>
      <c r="R23" s="207"/>
      <c r="S23" s="207"/>
      <c r="T23" s="208"/>
      <c r="U23" s="172"/>
      <c r="V23" s="173"/>
      <c r="W23" s="173"/>
      <c r="X23" s="174"/>
    </row>
    <row r="24" spans="1:24" ht="39.950000000000003" customHeight="1" x14ac:dyDescent="0.2">
      <c r="A24" s="137">
        <f>F9</f>
        <v>3030101</v>
      </c>
      <c r="B24" s="138"/>
      <c r="C24" s="139"/>
      <c r="D24" s="158" t="str">
        <f>I9</f>
        <v>AGGREGATE BASE COURSE</v>
      </c>
      <c r="E24" s="159"/>
      <c r="F24" s="159"/>
      <c r="G24" s="159"/>
      <c r="H24" s="159"/>
      <c r="I24" s="159"/>
      <c r="J24" s="159"/>
      <c r="K24" s="160"/>
      <c r="L24" s="140" t="s">
        <v>39</v>
      </c>
      <c r="M24" s="141"/>
      <c r="N24" s="142"/>
      <c r="O24" s="131">
        <f>ASFORM!R74</f>
        <v>3134.75610405</v>
      </c>
      <c r="P24" s="132"/>
      <c r="Q24" s="132"/>
      <c r="R24" s="132"/>
      <c r="S24" s="132"/>
      <c r="T24" s="133"/>
      <c r="U24" s="140"/>
      <c r="V24" s="141"/>
      <c r="W24" s="141"/>
      <c r="X24" s="169"/>
    </row>
    <row r="25" spans="1:24" ht="39.950000000000003" customHeight="1" x14ac:dyDescent="0.2">
      <c r="A25" s="137">
        <f>F10</f>
        <v>4020102</v>
      </c>
      <c r="B25" s="138"/>
      <c r="C25" s="139"/>
      <c r="D25" s="158" t="str">
        <f>I10</f>
        <v>PRIME COAT (mc1)</v>
      </c>
      <c r="E25" s="159"/>
      <c r="F25" s="159"/>
      <c r="G25" s="159"/>
      <c r="H25" s="159"/>
      <c r="I25" s="159"/>
      <c r="J25" s="159"/>
      <c r="K25" s="160"/>
      <c r="L25" s="140" t="s">
        <v>40</v>
      </c>
      <c r="M25" s="141"/>
      <c r="N25" s="142"/>
      <c r="O25" s="131">
        <f>ASFORM!U74</f>
        <v>10088.926013499999</v>
      </c>
      <c r="P25" s="132"/>
      <c r="Q25" s="132"/>
      <c r="R25" s="132"/>
      <c r="S25" s="132"/>
      <c r="T25" s="133"/>
      <c r="U25" s="140"/>
      <c r="V25" s="141"/>
      <c r="W25" s="141"/>
      <c r="X25" s="169"/>
    </row>
    <row r="26" spans="1:24" ht="39.950000000000003" customHeight="1" x14ac:dyDescent="0.2">
      <c r="A26" s="137">
        <f>F11</f>
        <v>4050101</v>
      </c>
      <c r="B26" s="138"/>
      <c r="C26" s="139"/>
      <c r="D26" s="158" t="str">
        <f>I11</f>
        <v xml:space="preserve"> BIT. BASE COURSE</v>
      </c>
      <c r="E26" s="159"/>
      <c r="F26" s="159"/>
      <c r="G26" s="159"/>
      <c r="H26" s="159"/>
      <c r="I26" s="159"/>
      <c r="J26" s="159"/>
      <c r="K26" s="160"/>
      <c r="L26" s="140" t="s">
        <v>39</v>
      </c>
      <c r="M26" s="141"/>
      <c r="N26" s="142"/>
      <c r="O26" s="131">
        <f>ASFORM!X74</f>
        <v>1931.3225626999999</v>
      </c>
      <c r="P26" s="132"/>
      <c r="Q26" s="132"/>
      <c r="R26" s="132"/>
      <c r="S26" s="132"/>
      <c r="T26" s="133"/>
      <c r="U26" s="140"/>
      <c r="V26" s="141"/>
      <c r="W26" s="141"/>
      <c r="X26" s="169"/>
    </row>
    <row r="27" spans="1:24" ht="39.950000000000003" customHeight="1" x14ac:dyDescent="0.2">
      <c r="A27" s="137">
        <f>F12</f>
        <v>4050301</v>
      </c>
      <c r="B27" s="138"/>
      <c r="C27" s="139"/>
      <c r="D27" s="158" t="str">
        <f>I12</f>
        <v>BIT. WEARING COURSE</v>
      </c>
      <c r="E27" s="159"/>
      <c r="F27" s="159"/>
      <c r="G27" s="159"/>
      <c r="H27" s="159"/>
      <c r="I27" s="159"/>
      <c r="J27" s="159"/>
      <c r="K27" s="160"/>
      <c r="L27" s="140" t="s">
        <v>39</v>
      </c>
      <c r="M27" s="141"/>
      <c r="N27" s="142"/>
      <c r="O27" s="161">
        <f>ASFORM!AA74</f>
        <v>473.83519777499998</v>
      </c>
      <c r="P27" s="162"/>
      <c r="Q27" s="162"/>
      <c r="R27" s="162"/>
      <c r="S27" s="162"/>
      <c r="T27" s="163"/>
      <c r="U27" s="140"/>
      <c r="V27" s="141"/>
      <c r="W27" s="141"/>
      <c r="X27" s="169"/>
    </row>
    <row r="28" spans="1:24" ht="39.950000000000003" customHeight="1" x14ac:dyDescent="0.2">
      <c r="A28" s="137"/>
      <c r="B28" s="138"/>
      <c r="C28" s="139"/>
      <c r="D28" s="146"/>
      <c r="E28" s="147"/>
      <c r="F28" s="147"/>
      <c r="G28" s="147"/>
      <c r="H28" s="147"/>
      <c r="I28" s="147"/>
      <c r="J28" s="147"/>
      <c r="K28" s="148"/>
      <c r="L28" s="145"/>
      <c r="M28" s="145"/>
      <c r="N28" s="145"/>
      <c r="O28" s="131"/>
      <c r="P28" s="132"/>
      <c r="Q28" s="132"/>
      <c r="R28" s="132"/>
      <c r="S28" s="132"/>
      <c r="T28" s="133"/>
      <c r="U28" s="140"/>
      <c r="V28" s="141"/>
      <c r="W28" s="141"/>
      <c r="X28" s="169"/>
    </row>
    <row r="29" spans="1:24" ht="39.950000000000003" customHeight="1" thickBot="1" x14ac:dyDescent="0.25">
      <c r="A29" s="152"/>
      <c r="B29" s="153"/>
      <c r="C29" s="153"/>
      <c r="D29" s="149"/>
      <c r="E29" s="150"/>
      <c r="F29" s="150"/>
      <c r="G29" s="150"/>
      <c r="H29" s="150"/>
      <c r="I29" s="150"/>
      <c r="J29" s="150"/>
      <c r="K29" s="151"/>
      <c r="L29" s="143"/>
      <c r="M29" s="144"/>
      <c r="N29" s="144"/>
      <c r="O29" s="134"/>
      <c r="P29" s="135"/>
      <c r="Q29" s="135"/>
      <c r="R29" s="135"/>
      <c r="S29" s="135"/>
      <c r="T29" s="136"/>
      <c r="U29" s="179"/>
      <c r="V29" s="179"/>
      <c r="W29" s="179"/>
      <c r="X29" s="180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7" t="str">
        <f>G7</f>
        <v>HHR - AIR DEFENSE INTERCHANGE- RAMP 4</v>
      </c>
      <c r="J32" s="188"/>
      <c r="K32" s="188"/>
      <c r="L32" s="188"/>
      <c r="M32" s="188"/>
      <c r="N32" s="188"/>
      <c r="O32" s="188"/>
      <c r="P32" s="189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7"/>
      <c r="J33" s="188"/>
      <c r="K33" s="188"/>
      <c r="L33" s="188"/>
      <c r="M33" s="188"/>
      <c r="N33" s="188"/>
      <c r="O33" s="188"/>
      <c r="P33" s="189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67" t="s">
        <v>28</v>
      </c>
      <c r="F35" s="167"/>
      <c r="G35" s="167"/>
      <c r="H35" s="168"/>
      <c r="I35" s="98"/>
      <c r="J35" s="60"/>
      <c r="K35" s="60"/>
      <c r="L35" s="60"/>
      <c r="M35" s="60"/>
      <c r="N35" s="60"/>
      <c r="O35" s="60"/>
      <c r="P35" s="99"/>
      <c r="Q35" s="177" t="s">
        <v>27</v>
      </c>
      <c r="R35" s="178"/>
      <c r="S35" s="178"/>
      <c r="T35" s="178"/>
      <c r="U35" s="175" t="s">
        <v>29</v>
      </c>
      <c r="V35" s="175"/>
      <c r="W35" s="175"/>
      <c r="X35" s="176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7"/>
  <sheetViews>
    <sheetView tabSelected="1" view="pageBreakPreview" topLeftCell="A34" zoomScaleSheetLayoutView="100" workbookViewId="0">
      <selection activeCell="E66" sqref="E66:F67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6.75" customHeight="1" thickBot="1" x14ac:dyDescent="0.25"/>
    <row r="2" spans="1:32" ht="17.25" customHeight="1" x14ac:dyDescent="0.25">
      <c r="A2" s="1" t="s">
        <v>0</v>
      </c>
      <c r="B2" s="61"/>
      <c r="C2" s="2"/>
      <c r="D2" s="2"/>
      <c r="E2" s="2"/>
      <c r="F2" s="3"/>
      <c r="G2" s="190" t="s">
        <v>1</v>
      </c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54" t="s">
        <v>52</v>
      </c>
      <c r="B3" s="257"/>
      <c r="C3" s="257"/>
      <c r="D3" s="257"/>
      <c r="E3" s="257"/>
      <c r="F3" s="156"/>
      <c r="G3" s="197" t="s">
        <v>3</v>
      </c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9"/>
      <c r="X3" s="154" t="s">
        <v>53</v>
      </c>
      <c r="Y3" s="155"/>
      <c r="Z3" s="155"/>
      <c r="AA3" s="155"/>
      <c r="AB3" s="155"/>
      <c r="AC3" s="155"/>
      <c r="AD3" s="155"/>
      <c r="AE3" s="7"/>
      <c r="AF3" s="6"/>
    </row>
    <row r="4" spans="1:32" x14ac:dyDescent="0.2">
      <c r="A4" s="154"/>
      <c r="B4" s="257"/>
      <c r="C4" s="257"/>
      <c r="D4" s="257"/>
      <c r="E4" s="257"/>
      <c r="F4" s="156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54"/>
      <c r="Y4" s="155"/>
      <c r="Z4" s="155"/>
      <c r="AA4" s="155"/>
      <c r="AB4" s="155"/>
      <c r="AC4" s="155"/>
      <c r="AD4" s="155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97" t="s">
        <v>4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9"/>
      <c r="X5" s="62"/>
      <c r="Y5" s="10"/>
      <c r="Z5" s="10"/>
      <c r="AA5" s="10"/>
      <c r="AB5" s="10"/>
      <c r="AC5" s="10"/>
      <c r="AD5" s="10"/>
      <c r="AE5" s="21"/>
      <c r="AF5" s="22"/>
    </row>
    <row r="6" spans="1:32" ht="15.75" customHeight="1" x14ac:dyDescent="0.2">
      <c r="A6" s="11"/>
      <c r="B6" s="4"/>
      <c r="C6" s="2"/>
      <c r="D6" s="2"/>
      <c r="E6" s="2"/>
      <c r="F6" s="4"/>
      <c r="G6" s="274" t="s">
        <v>50</v>
      </c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4"/>
      <c r="Y6" s="4"/>
      <c r="Z6" s="4"/>
      <c r="AA6" s="4"/>
      <c r="AB6" s="4"/>
      <c r="AC6" s="4"/>
      <c r="AD6" s="4"/>
      <c r="AE6" s="4"/>
      <c r="AF6" s="5"/>
    </row>
    <row r="7" spans="1:32" ht="9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58" t="s">
        <v>70</v>
      </c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16" t="s">
        <v>58</v>
      </c>
      <c r="AA8" s="7"/>
      <c r="AB8" s="7"/>
      <c r="AC8" s="7"/>
      <c r="AD8" s="7"/>
      <c r="AE8" s="7"/>
      <c r="AF8" s="6"/>
    </row>
    <row r="9" spans="1:32" ht="13.5" customHeight="1" x14ac:dyDescent="0.2">
      <c r="A9" s="13" t="s">
        <v>6</v>
      </c>
      <c r="B9" s="7"/>
      <c r="C9" s="17"/>
      <c r="D9" s="18"/>
      <c r="E9" s="19"/>
      <c r="F9" s="256">
        <v>20601</v>
      </c>
      <c r="G9" s="256"/>
      <c r="H9" s="256"/>
      <c r="I9" s="128"/>
      <c r="J9" s="128"/>
      <c r="K9" s="128"/>
      <c r="L9" s="128"/>
      <c r="M9" s="128"/>
      <c r="N9" s="128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3.5" customHeight="1" x14ac:dyDescent="0.2">
      <c r="A10" s="13"/>
      <c r="B10" s="7"/>
      <c r="C10" s="17"/>
      <c r="D10" s="18"/>
      <c r="E10" s="19"/>
      <c r="F10" s="256">
        <v>3030101</v>
      </c>
      <c r="G10" s="256"/>
      <c r="H10" s="256"/>
      <c r="I10" s="128"/>
      <c r="J10" s="128"/>
      <c r="K10" s="128"/>
      <c r="L10" s="128"/>
      <c r="M10" s="128"/>
      <c r="N10" s="128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3.5" customHeight="1" x14ac:dyDescent="0.2">
      <c r="A11" s="13"/>
      <c r="B11" s="7"/>
      <c r="C11" s="17"/>
      <c r="D11" s="18"/>
      <c r="E11" s="19"/>
      <c r="F11" s="256">
        <v>4020102</v>
      </c>
      <c r="G11" s="256"/>
      <c r="H11" s="256"/>
      <c r="I11" s="128"/>
      <c r="J11" s="128"/>
      <c r="K11" s="128"/>
      <c r="L11" s="128"/>
      <c r="M11" s="128"/>
      <c r="N11" s="128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3.5" customHeight="1" x14ac:dyDescent="0.2">
      <c r="A12" s="13"/>
      <c r="B12" s="7"/>
      <c r="C12" s="17"/>
      <c r="D12" s="18"/>
      <c r="E12" s="19"/>
      <c r="F12" s="256">
        <v>4050101</v>
      </c>
      <c r="G12" s="256"/>
      <c r="H12" s="256"/>
      <c r="I12" s="128"/>
      <c r="J12" s="128"/>
      <c r="K12" s="128"/>
      <c r="L12" s="128"/>
      <c r="M12" s="128"/>
      <c r="N12" s="128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3.5" customHeight="1" x14ac:dyDescent="0.25">
      <c r="A13" s="13"/>
      <c r="B13" s="64"/>
      <c r="C13" s="65"/>
      <c r="D13" s="7"/>
      <c r="E13" s="7"/>
      <c r="F13" s="256">
        <v>4050301</v>
      </c>
      <c r="G13" s="256"/>
      <c r="H13" s="256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77"/>
      <c r="G14" s="277"/>
      <c r="H14" s="277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9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227" t="s">
        <v>64</v>
      </c>
      <c r="C16" s="227"/>
      <c r="D16" s="227"/>
      <c r="F16" s="29">
        <v>0.5</v>
      </c>
      <c r="G16" s="238">
        <v>1.5</v>
      </c>
      <c r="H16" s="238"/>
      <c r="I16" s="129"/>
      <c r="J16" s="129"/>
      <c r="K16" s="129"/>
      <c r="L16" s="129"/>
      <c r="M16" s="129"/>
      <c r="N16" s="129"/>
      <c r="O16" s="30"/>
      <c r="P16" s="276" t="s">
        <v>48</v>
      </c>
      <c r="Q16" s="276"/>
      <c r="R16" s="276"/>
      <c r="S16" s="276"/>
      <c r="T16" s="31"/>
      <c r="U16" s="31"/>
      <c r="V16" s="33">
        <v>2.5</v>
      </c>
      <c r="W16" s="33">
        <v>0.5</v>
      </c>
      <c r="X16" s="228" t="s">
        <v>65</v>
      </c>
      <c r="Y16" s="228"/>
      <c r="Z16" s="228"/>
      <c r="AA16" s="228"/>
      <c r="AB16" s="228"/>
      <c r="AC16" s="228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78" t="s">
        <v>34</v>
      </c>
      <c r="Q17" s="278"/>
      <c r="R17" s="278"/>
      <c r="S17" s="278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240" t="s">
        <v>68</v>
      </c>
      <c r="R18" s="240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50" t="s">
        <v>9</v>
      </c>
      <c r="V24" s="250"/>
      <c r="W24" s="250"/>
      <c r="X24" s="250"/>
      <c r="Y24" s="250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50" t="s">
        <v>51</v>
      </c>
      <c r="V25" s="250"/>
      <c r="W25" s="250"/>
      <c r="X25" s="250"/>
      <c r="Y25" s="250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50" t="s">
        <v>10</v>
      </c>
      <c r="V26" s="250"/>
      <c r="W26" s="250"/>
      <c r="X26" s="250"/>
      <c r="Y26" s="250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229" t="s">
        <v>55</v>
      </c>
      <c r="C27" s="230"/>
      <c r="D27" s="230"/>
      <c r="E27" s="230"/>
      <c r="F27" s="231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251"/>
      <c r="T27" s="251"/>
      <c r="U27" s="250" t="s">
        <v>11</v>
      </c>
      <c r="V27" s="250"/>
      <c r="W27" s="250"/>
      <c r="X27" s="250"/>
      <c r="Y27" s="250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232"/>
      <c r="C28" s="233"/>
      <c r="D28" s="233"/>
      <c r="E28" s="233"/>
      <c r="F28" s="234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50" t="s">
        <v>12</v>
      </c>
      <c r="V28" s="250"/>
      <c r="W28" s="250"/>
      <c r="X28" s="250"/>
      <c r="Y28" s="250"/>
      <c r="Z28" s="32"/>
      <c r="AA28" s="239" t="s">
        <v>56</v>
      </c>
      <c r="AB28" s="239"/>
      <c r="AC28" s="239"/>
      <c r="AD28" s="239"/>
      <c r="AE28" s="319">
        <v>7.9000000000000008E-3</v>
      </c>
      <c r="AF28" s="320"/>
    </row>
    <row r="29" spans="1:32" ht="12.6" customHeight="1" x14ac:dyDescent="0.2">
      <c r="A29" s="27"/>
      <c r="B29" s="235"/>
      <c r="C29" s="236"/>
      <c r="D29" s="236"/>
      <c r="E29" s="236"/>
      <c r="F29" s="237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239" t="s">
        <v>57</v>
      </c>
      <c r="AB29" s="239"/>
      <c r="AC29" s="239"/>
      <c r="AD29" s="239"/>
      <c r="AE29" s="319">
        <v>6.1000000000000004E-3</v>
      </c>
      <c r="AF29" s="320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5.25" customHeight="1" x14ac:dyDescent="0.2">
      <c r="A31" s="296" t="s">
        <v>14</v>
      </c>
      <c r="B31" s="297"/>
      <c r="C31" s="259" t="s">
        <v>15</v>
      </c>
      <c r="D31" s="259"/>
      <c r="E31" s="259" t="s">
        <v>16</v>
      </c>
      <c r="F31" s="259"/>
      <c r="G31" s="259" t="s">
        <v>49</v>
      </c>
      <c r="H31" s="259"/>
      <c r="I31" s="279" t="s">
        <v>60</v>
      </c>
      <c r="J31" s="280"/>
      <c r="K31" s="313" t="s">
        <v>66</v>
      </c>
      <c r="L31" s="314"/>
      <c r="M31" s="313" t="s">
        <v>67</v>
      </c>
      <c r="N31" s="314"/>
      <c r="O31" s="305" t="s">
        <v>17</v>
      </c>
      <c r="P31" s="306"/>
      <c r="Q31" s="307"/>
      <c r="R31" s="305" t="s">
        <v>18</v>
      </c>
      <c r="S31" s="306"/>
      <c r="T31" s="307"/>
      <c r="U31" s="262" t="s">
        <v>19</v>
      </c>
      <c r="V31" s="272"/>
      <c r="W31" s="273"/>
      <c r="X31" s="305" t="s">
        <v>20</v>
      </c>
      <c r="Y31" s="306"/>
      <c r="Z31" s="307"/>
      <c r="AA31" s="265" t="s">
        <v>21</v>
      </c>
      <c r="AB31" s="266"/>
      <c r="AC31" s="266"/>
      <c r="AD31" s="265" t="s">
        <v>42</v>
      </c>
      <c r="AE31" s="266"/>
      <c r="AF31" s="267"/>
    </row>
    <row r="32" spans="1:32" ht="12" customHeight="1" x14ac:dyDescent="0.2">
      <c r="A32" s="298"/>
      <c r="B32" s="299"/>
      <c r="C32" s="259"/>
      <c r="D32" s="259"/>
      <c r="E32" s="259"/>
      <c r="F32" s="259"/>
      <c r="G32" s="259"/>
      <c r="H32" s="259"/>
      <c r="I32" s="281"/>
      <c r="J32" s="282"/>
      <c r="K32" s="315"/>
      <c r="L32" s="316"/>
      <c r="M32" s="315"/>
      <c r="N32" s="316"/>
      <c r="O32" s="268">
        <f>T29</f>
        <v>0.3</v>
      </c>
      <c r="P32" s="269"/>
      <c r="Q32" s="108"/>
      <c r="R32" s="268">
        <f>T28</f>
        <v>0.3</v>
      </c>
      <c r="S32" s="269"/>
      <c r="T32" s="108"/>
      <c r="U32" s="109" t="s">
        <v>45</v>
      </c>
      <c r="V32" s="110" t="s">
        <v>46</v>
      </c>
      <c r="W32" s="111"/>
      <c r="X32" s="268">
        <f>T26</f>
        <v>0.2</v>
      </c>
      <c r="Y32" s="269"/>
      <c r="Z32" s="108"/>
      <c r="AA32" s="268">
        <f>T24</f>
        <v>0.05</v>
      </c>
      <c r="AB32" s="269"/>
      <c r="AC32" s="121"/>
      <c r="AD32" s="122"/>
      <c r="AE32" s="123"/>
      <c r="AF32" s="124"/>
    </row>
    <row r="33" spans="1:34" ht="12" customHeight="1" x14ac:dyDescent="0.2">
      <c r="A33" s="298"/>
      <c r="B33" s="299"/>
      <c r="C33" s="259"/>
      <c r="D33" s="259"/>
      <c r="E33" s="259"/>
      <c r="F33" s="259"/>
      <c r="G33" s="259"/>
      <c r="H33" s="259"/>
      <c r="I33" s="281"/>
      <c r="J33" s="282"/>
      <c r="K33" s="315"/>
      <c r="L33" s="316"/>
      <c r="M33" s="315"/>
      <c r="N33" s="316"/>
      <c r="O33" s="252" t="s">
        <v>61</v>
      </c>
      <c r="P33" s="253"/>
      <c r="Q33" s="112" t="s">
        <v>47</v>
      </c>
      <c r="R33" s="252">
        <f>ROUND((T28/2+E17+T26+T24+G16+V16+T24+T26+X17+T28/2)*T28,2)</f>
        <v>1.62</v>
      </c>
      <c r="S33" s="253"/>
      <c r="T33" s="112" t="s">
        <v>47</v>
      </c>
      <c r="U33" s="254">
        <f>0.2+T26*2+T24*2+G16+V16+0.2</f>
        <v>4.9000000000000004</v>
      </c>
      <c r="V33" s="255"/>
      <c r="W33" s="112" t="s">
        <v>47</v>
      </c>
      <c r="X33" s="252">
        <f>ROUND((T26+T24*2+G16+V16)*T26,4)</f>
        <v>0.86</v>
      </c>
      <c r="Y33" s="253"/>
      <c r="Z33" s="112" t="s">
        <v>47</v>
      </c>
      <c r="AA33" s="252">
        <f>ROUND((T24+G16+V16)*T24,4)</f>
        <v>0.20250000000000001</v>
      </c>
      <c r="AB33" s="253"/>
      <c r="AC33" s="120" t="s">
        <v>47</v>
      </c>
      <c r="AD33" s="125"/>
      <c r="AE33" s="7"/>
      <c r="AF33" s="6"/>
    </row>
    <row r="34" spans="1:34" ht="12" customHeight="1" x14ac:dyDescent="0.2">
      <c r="A34" s="298"/>
      <c r="B34" s="299"/>
      <c r="C34" s="259"/>
      <c r="D34" s="259"/>
      <c r="E34" s="259"/>
      <c r="F34" s="259"/>
      <c r="G34" s="259"/>
      <c r="H34" s="259"/>
      <c r="I34" s="281"/>
      <c r="J34" s="282"/>
      <c r="K34" s="315"/>
      <c r="L34" s="316"/>
      <c r="M34" s="315"/>
      <c r="N34" s="316"/>
      <c r="O34" s="308" t="s">
        <v>61</v>
      </c>
      <c r="P34" s="309"/>
      <c r="Q34" s="112" t="s">
        <v>47</v>
      </c>
      <c r="R34" s="252">
        <f>ROUND((T28/2+X17+T26+T24+V16)*T28,2)</f>
        <v>0.96</v>
      </c>
      <c r="S34" s="253"/>
      <c r="T34" s="112" t="s">
        <v>47</v>
      </c>
      <c r="U34" s="254">
        <f>T26+T24+V16+0.2</f>
        <v>2.95</v>
      </c>
      <c r="V34" s="255"/>
      <c r="W34" s="112" t="s">
        <v>47</v>
      </c>
      <c r="X34" s="252">
        <f>ROUND((T26/2+T24+V16)*T26,4)</f>
        <v>0.53</v>
      </c>
      <c r="Y34" s="253"/>
      <c r="Z34" s="112" t="s">
        <v>47</v>
      </c>
      <c r="AA34" s="252">
        <f>ROUND((T24/2+V16)*T24,4)</f>
        <v>0.1263</v>
      </c>
      <c r="AB34" s="253"/>
      <c r="AC34" s="112" t="s">
        <v>47</v>
      </c>
      <c r="AD34" s="310" t="s">
        <v>62</v>
      </c>
      <c r="AE34" s="311"/>
      <c r="AF34" s="312"/>
    </row>
    <row r="35" spans="1:34" ht="12" customHeight="1" x14ac:dyDescent="0.2">
      <c r="A35" s="298"/>
      <c r="B35" s="299"/>
      <c r="C35" s="259"/>
      <c r="D35" s="259"/>
      <c r="E35" s="259"/>
      <c r="F35" s="259"/>
      <c r="G35" s="259"/>
      <c r="H35" s="259"/>
      <c r="I35" s="281"/>
      <c r="J35" s="282"/>
      <c r="K35" s="315"/>
      <c r="L35" s="316"/>
      <c r="M35" s="315"/>
      <c r="N35" s="316"/>
      <c r="O35" s="252" t="s">
        <v>61</v>
      </c>
      <c r="P35" s="253"/>
      <c r="Q35" s="112" t="s">
        <v>47</v>
      </c>
      <c r="R35" s="252">
        <f>ROUND((T28/2+X17+T26+T24+G16)*T28,2)</f>
        <v>0.66</v>
      </c>
      <c r="S35" s="253"/>
      <c r="T35" s="112" t="s">
        <v>47</v>
      </c>
      <c r="U35" s="254">
        <f>0.2+T26+T24+G16</f>
        <v>1.95</v>
      </c>
      <c r="V35" s="255"/>
      <c r="W35" s="112" t="s">
        <v>47</v>
      </c>
      <c r="X35" s="252">
        <f>ROUND((T26/2+T24+G16)*T26,4)</f>
        <v>0.33</v>
      </c>
      <c r="Y35" s="253"/>
      <c r="Z35" s="112" t="s">
        <v>47</v>
      </c>
      <c r="AA35" s="252">
        <f>ROUND((T24/2+G16)*T24,4)</f>
        <v>7.6300000000000007E-2</v>
      </c>
      <c r="AB35" s="253"/>
      <c r="AC35" s="112" t="s">
        <v>47</v>
      </c>
      <c r="AD35" s="310" t="s">
        <v>63</v>
      </c>
      <c r="AE35" s="311"/>
      <c r="AF35" s="312"/>
    </row>
    <row r="36" spans="1:34" ht="15.75" customHeight="1" x14ac:dyDescent="0.2">
      <c r="A36" s="300"/>
      <c r="B36" s="301"/>
      <c r="C36" s="260"/>
      <c r="D36" s="260"/>
      <c r="E36" s="260"/>
      <c r="F36" s="260"/>
      <c r="G36" s="260"/>
      <c r="H36" s="260"/>
      <c r="I36" s="283"/>
      <c r="J36" s="284"/>
      <c r="K36" s="317"/>
      <c r="L36" s="318"/>
      <c r="M36" s="317"/>
      <c r="N36" s="318"/>
      <c r="O36" s="262" t="s">
        <v>22</v>
      </c>
      <c r="P36" s="263"/>
      <c r="Q36" s="264"/>
      <c r="R36" s="288" t="s">
        <v>23</v>
      </c>
      <c r="S36" s="289"/>
      <c r="T36" s="291"/>
      <c r="U36" s="288" t="s">
        <v>24</v>
      </c>
      <c r="V36" s="289"/>
      <c r="W36" s="291"/>
      <c r="X36" s="288" t="s">
        <v>23</v>
      </c>
      <c r="Y36" s="289"/>
      <c r="Z36" s="291"/>
      <c r="AA36" s="288" t="s">
        <v>23</v>
      </c>
      <c r="AB36" s="289"/>
      <c r="AC36" s="289"/>
      <c r="AD36" s="126"/>
      <c r="AE36" s="67"/>
      <c r="AF36" s="66"/>
    </row>
    <row r="37" spans="1:34" ht="12.75" customHeight="1" x14ac:dyDescent="0.2">
      <c r="A37" s="292" t="s">
        <v>69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3"/>
      <c r="AB37" s="293"/>
      <c r="AC37" s="293"/>
      <c r="AD37" s="294"/>
      <c r="AE37" s="294"/>
      <c r="AF37" s="295"/>
    </row>
    <row r="38" spans="1:34" ht="10.5" customHeight="1" x14ac:dyDescent="0.2">
      <c r="A38" s="221">
        <v>0</v>
      </c>
      <c r="B38" s="222"/>
      <c r="C38" s="261"/>
      <c r="D38" s="261"/>
      <c r="E38" s="219">
        <v>7.3</v>
      </c>
      <c r="F38" s="219"/>
      <c r="G38" s="249"/>
      <c r="H38" s="249"/>
      <c r="I38" s="209">
        <v>-1.4999999999999999E-2</v>
      </c>
      <c r="J38" s="210"/>
      <c r="K38" s="226">
        <f>ROUND($A$20/((1/$C$19)+(I38)),4)</f>
        <v>5.6044</v>
      </c>
      <c r="L38" s="226"/>
      <c r="M38" s="226">
        <f>ROUND($A$20/((1/$C$19)-(I38)),4)</f>
        <v>4.6788999999999996</v>
      </c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90"/>
    </row>
    <row r="39" spans="1:34" ht="10.5" customHeight="1" x14ac:dyDescent="0.2">
      <c r="A39" s="223"/>
      <c r="B39" s="224"/>
      <c r="C39" s="220">
        <f>A40-A38</f>
        <v>67.3</v>
      </c>
      <c r="D39" s="220"/>
      <c r="E39" s="219"/>
      <c r="F39" s="219"/>
      <c r="G39" s="248">
        <f>(E38+E40)/2</f>
        <v>8.1750000000000007</v>
      </c>
      <c r="H39" s="248"/>
      <c r="I39" s="211"/>
      <c r="J39" s="212"/>
      <c r="K39" s="226"/>
      <c r="L39" s="226"/>
      <c r="M39" s="226"/>
      <c r="N39" s="226"/>
      <c r="O39" s="247">
        <f t="shared" ref="O39" si="0">(((G39*$T$29)+($V$16+$W$16+(M38/2+M40/2)/2)*$A$20)-(($V$16*($T$24+$T$26+$T$28))+($T$24+$T$26)/2*($T$24+$T$26)+($E$17+$T$28/2)*$T$28))*C39-$AE$28*C39</f>
        <v>372.26094862500003</v>
      </c>
      <c r="P39" s="247"/>
      <c r="Q39" s="247"/>
      <c r="R39" s="247">
        <f t="shared" ref="R39" si="1">($R$32*G39+$R$34)*C39</f>
        <v>229.66125</v>
      </c>
      <c r="S39" s="247"/>
      <c r="T39" s="247"/>
      <c r="U39" s="247">
        <f t="shared" ref="U39" si="2">(G39+$U$34)*C39</f>
        <v>748.71249999999998</v>
      </c>
      <c r="V39" s="247"/>
      <c r="W39" s="247"/>
      <c r="X39" s="247">
        <f t="shared" ref="X39" si="3">($X$32*G39+$X$34)*C39</f>
        <v>145.7045</v>
      </c>
      <c r="Y39" s="247"/>
      <c r="Z39" s="247"/>
      <c r="AA39" s="247">
        <f t="shared" ref="AA39" si="4">($AA$32*G39+$AA$34)*C39</f>
        <v>36.008865</v>
      </c>
      <c r="AB39" s="247"/>
      <c r="AC39" s="247"/>
      <c r="AD39" s="241" t="s">
        <v>62</v>
      </c>
      <c r="AE39" s="242"/>
      <c r="AF39" s="243"/>
      <c r="AH39" s="321"/>
    </row>
    <row r="40" spans="1:34" ht="10.5" customHeight="1" x14ac:dyDescent="0.2">
      <c r="A40" s="221">
        <v>67.3</v>
      </c>
      <c r="B40" s="222"/>
      <c r="C40" s="220"/>
      <c r="D40" s="220"/>
      <c r="E40" s="219">
        <v>9.0500000000000007</v>
      </c>
      <c r="F40" s="219"/>
      <c r="G40" s="248"/>
      <c r="H40" s="248"/>
      <c r="I40" s="209">
        <v>0</v>
      </c>
      <c r="J40" s="210"/>
      <c r="K40" s="226">
        <f>ROUND($A$20/((1/$C$19)+(I40)),4)</f>
        <v>5.0999999999999996</v>
      </c>
      <c r="L40" s="226"/>
      <c r="M40" s="226">
        <f>ROUND($A$20/((1/$C$19)-(I40)),4)</f>
        <v>5.0999999999999996</v>
      </c>
      <c r="N40" s="226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4"/>
      <c r="AE40" s="245"/>
      <c r="AF40" s="246"/>
      <c r="AH40" s="322"/>
    </row>
    <row r="41" spans="1:34" ht="10.5" customHeight="1" x14ac:dyDescent="0.2">
      <c r="A41" s="223"/>
      <c r="B41" s="224"/>
      <c r="C41" s="220">
        <f>A42-A40</f>
        <v>67.338000000000008</v>
      </c>
      <c r="D41" s="220"/>
      <c r="E41" s="219"/>
      <c r="F41" s="219"/>
      <c r="G41" s="248">
        <f>(E40+E42)/2</f>
        <v>11.316500000000001</v>
      </c>
      <c r="H41" s="248"/>
      <c r="I41" s="211"/>
      <c r="J41" s="212"/>
      <c r="K41" s="226"/>
      <c r="L41" s="226"/>
      <c r="M41" s="226"/>
      <c r="N41" s="226"/>
      <c r="O41" s="247">
        <f t="shared" ref="O41" si="5">(((G41*$T$29)+($V$16+$W$16+(M40/2+M42/2)/2)*$A$20)-(($V$16*($T$24+$T$26+$T$28))+($T$24+$T$26)/2*($T$24+$T$26)+($E$17+$T$28/2)*$T$28))*C41-$AE$28*C41</f>
        <v>474.13687452750014</v>
      </c>
      <c r="P41" s="247"/>
      <c r="Q41" s="247"/>
      <c r="R41" s="247">
        <f t="shared" ref="R41" si="6">($R$32*G41+$R$34)*C41</f>
        <v>293.25362310000008</v>
      </c>
      <c r="S41" s="247"/>
      <c r="T41" s="247"/>
      <c r="U41" s="247">
        <f t="shared" ref="U41" si="7">(G41+$U$34)*C41</f>
        <v>960.67757700000016</v>
      </c>
      <c r="V41" s="247"/>
      <c r="W41" s="247"/>
      <c r="X41" s="247">
        <f t="shared" ref="X41" si="8">($X$32*G41+$X$34)*C41</f>
        <v>188.09523540000004</v>
      </c>
      <c r="Y41" s="247"/>
      <c r="Z41" s="247"/>
      <c r="AA41" s="247">
        <f t="shared" ref="AA41" si="9">($AA$32*G41+$AA$34)*C41</f>
        <v>46.606313250000014</v>
      </c>
      <c r="AB41" s="247"/>
      <c r="AC41" s="247"/>
      <c r="AD41" s="241" t="s">
        <v>62</v>
      </c>
      <c r="AE41" s="242"/>
      <c r="AF41" s="243"/>
      <c r="AH41" s="321"/>
    </row>
    <row r="42" spans="1:34" ht="10.5" customHeight="1" x14ac:dyDescent="0.2">
      <c r="A42" s="221">
        <v>134.63800000000001</v>
      </c>
      <c r="B42" s="222"/>
      <c r="C42" s="220"/>
      <c r="D42" s="220"/>
      <c r="E42" s="219">
        <v>13.583</v>
      </c>
      <c r="F42" s="219"/>
      <c r="G42" s="248"/>
      <c r="H42" s="248"/>
      <c r="I42" s="209">
        <v>5.0999999999999997E-2</v>
      </c>
      <c r="J42" s="210"/>
      <c r="K42" s="226">
        <f>ROUND($A$20/((1/$C$19)+(I42)),4)</f>
        <v>3.9051</v>
      </c>
      <c r="L42" s="226"/>
      <c r="M42" s="226">
        <f>ROUND($A$20/((1/$C$19)-(I42)),4)</f>
        <v>7.3487</v>
      </c>
      <c r="N42" s="226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4"/>
      <c r="AE42" s="245"/>
      <c r="AF42" s="246"/>
      <c r="AH42" s="322"/>
    </row>
    <row r="43" spans="1:34" ht="10.5" customHeight="1" x14ac:dyDescent="0.2">
      <c r="A43" s="223"/>
      <c r="B43" s="224"/>
      <c r="C43" s="220">
        <f>A44-A42</f>
        <v>6.5279999999999916</v>
      </c>
      <c r="D43" s="220"/>
      <c r="E43" s="219"/>
      <c r="F43" s="219"/>
      <c r="G43" s="248">
        <f>(E42+E44)/2</f>
        <v>14.1205</v>
      </c>
      <c r="H43" s="248"/>
      <c r="I43" s="211"/>
      <c r="J43" s="212"/>
      <c r="K43" s="226"/>
      <c r="L43" s="226"/>
      <c r="M43" s="226"/>
      <c r="N43" s="226"/>
      <c r="O43" s="247">
        <f t="shared" ref="O43" si="10">(((G43*$T$29)+($V$16+$W$16+(M42/2+M44/2)/2)*$A$20)-(($V$16*($T$24+$T$26+$T$28))+($T$24+$T$26)/2*($T$24+$T$26)+($E$17+$T$28/2)*$T$28))*C43-$AE$28*C43</f>
        <v>54.575369279999926</v>
      </c>
      <c r="P43" s="247"/>
      <c r="Q43" s="247"/>
      <c r="R43" s="247">
        <f t="shared" ref="R43" si="11">($R$32*G43+$R$34)*C43</f>
        <v>33.920467199999955</v>
      </c>
      <c r="S43" s="247"/>
      <c r="T43" s="247"/>
      <c r="U43" s="247">
        <f t="shared" ref="U43" si="12">(G43+$U$34)*C43</f>
        <v>111.43622399999985</v>
      </c>
      <c r="V43" s="247"/>
      <c r="W43" s="247"/>
      <c r="X43" s="247">
        <f t="shared" ref="X43" si="13">($X$32*G43+$X$34)*C43</f>
        <v>21.895564799999971</v>
      </c>
      <c r="Y43" s="247"/>
      <c r="Z43" s="247"/>
      <c r="AA43" s="247">
        <f t="shared" ref="AA43" si="14">($AA$32*G43+$AA$34)*C43</f>
        <v>5.4334175999999932</v>
      </c>
      <c r="AB43" s="247"/>
      <c r="AC43" s="247"/>
      <c r="AD43" s="241" t="s">
        <v>62</v>
      </c>
      <c r="AE43" s="242"/>
      <c r="AF43" s="243"/>
      <c r="AH43" s="321"/>
    </row>
    <row r="44" spans="1:34" ht="10.5" customHeight="1" x14ac:dyDescent="0.2">
      <c r="A44" s="221">
        <v>141.166</v>
      </c>
      <c r="B44" s="222"/>
      <c r="C44" s="220"/>
      <c r="D44" s="220"/>
      <c r="E44" s="219">
        <v>14.657999999999999</v>
      </c>
      <c r="F44" s="219"/>
      <c r="G44" s="248"/>
      <c r="H44" s="248"/>
      <c r="I44" s="209">
        <v>5.0999999999999997E-2</v>
      </c>
      <c r="J44" s="210"/>
      <c r="K44" s="226">
        <f>ROUND($A$20/((1/$C$19)+(I44)),4)</f>
        <v>3.9051</v>
      </c>
      <c r="L44" s="226"/>
      <c r="M44" s="226">
        <f>ROUND($A$20/((1/$C$19)-(I44)),4)</f>
        <v>7.3487</v>
      </c>
      <c r="N44" s="226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4"/>
      <c r="AE44" s="245"/>
      <c r="AF44" s="246"/>
      <c r="AH44" s="322"/>
    </row>
    <row r="45" spans="1:34" ht="10.5" customHeight="1" x14ac:dyDescent="0.2">
      <c r="A45" s="223"/>
      <c r="B45" s="224"/>
      <c r="C45" s="220">
        <f>A46-A44</f>
        <v>0</v>
      </c>
      <c r="D45" s="220"/>
      <c r="E45" s="219"/>
      <c r="F45" s="219"/>
      <c r="G45" s="248">
        <f>(E44+E46)/2</f>
        <v>11.387499999999999</v>
      </c>
      <c r="H45" s="248"/>
      <c r="I45" s="211"/>
      <c r="J45" s="212"/>
      <c r="K45" s="226"/>
      <c r="L45" s="226"/>
      <c r="M45" s="226"/>
      <c r="N45" s="226"/>
      <c r="O45" s="213">
        <f t="shared" ref="O45" si="15">($O$32*G45+(((K44/2+K46/2)/2+$F$16+$G$16+$V$16+$W$16+(M44/2+M46/2)/2)*($T$24+$T$26+$T$28+$T$29)-($AE$28+$AE$29+$AA$33+$X$33+$R$33)))*C45</f>
        <v>0</v>
      </c>
      <c r="P45" s="214"/>
      <c r="Q45" s="215"/>
      <c r="R45" s="226">
        <f t="shared" ref="R45" si="16">($R$32*G45+$R$33)*C45</f>
        <v>0</v>
      </c>
      <c r="S45" s="226"/>
      <c r="T45" s="226"/>
      <c r="U45" s="226">
        <f t="shared" ref="U45" si="17">(G45+$U$33)*C45</f>
        <v>0</v>
      </c>
      <c r="V45" s="226"/>
      <c r="W45" s="226"/>
      <c r="X45" s="226">
        <f t="shared" ref="X45" si="18">($X$32*G45+$X$33)*C45</f>
        <v>0</v>
      </c>
      <c r="Y45" s="226"/>
      <c r="Z45" s="226"/>
      <c r="AA45" s="226">
        <f t="shared" ref="AA45" si="19">($AA$32*G45+$AA$33)*C45</f>
        <v>0</v>
      </c>
      <c r="AB45" s="226"/>
      <c r="AC45" s="226"/>
      <c r="AD45" s="241"/>
      <c r="AE45" s="242"/>
      <c r="AF45" s="243"/>
    </row>
    <row r="46" spans="1:34" ht="10.5" customHeight="1" x14ac:dyDescent="0.2">
      <c r="A46" s="221">
        <v>141.166</v>
      </c>
      <c r="B46" s="222"/>
      <c r="C46" s="220"/>
      <c r="D46" s="220"/>
      <c r="E46" s="219">
        <v>8.1170000000000009</v>
      </c>
      <c r="F46" s="219"/>
      <c r="G46" s="248"/>
      <c r="H46" s="248"/>
      <c r="I46" s="209">
        <v>5.0999999999999997E-2</v>
      </c>
      <c r="J46" s="210"/>
      <c r="K46" s="226">
        <f>ROUND($A$20/((1/$C$19)+(I46)),4)</f>
        <v>3.9051</v>
      </c>
      <c r="L46" s="226"/>
      <c r="M46" s="226">
        <f>ROUND($A$20/((1/$C$19)-(I46)),4)</f>
        <v>7.3487</v>
      </c>
      <c r="N46" s="226"/>
      <c r="O46" s="216"/>
      <c r="P46" s="217"/>
      <c r="Q46" s="218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44"/>
      <c r="AE46" s="245"/>
      <c r="AF46" s="246"/>
    </row>
    <row r="47" spans="1:34" ht="10.5" customHeight="1" x14ac:dyDescent="0.2">
      <c r="A47" s="223"/>
      <c r="B47" s="224"/>
      <c r="C47" s="220">
        <f t="shared" ref="C47" si="20">A48-A46</f>
        <v>20.093999999999994</v>
      </c>
      <c r="D47" s="220"/>
      <c r="E47" s="219"/>
      <c r="F47" s="219"/>
      <c r="G47" s="248">
        <f t="shared" ref="G47" si="21">(E46+E48)/2</f>
        <v>7.7085000000000008</v>
      </c>
      <c r="H47" s="248"/>
      <c r="I47" s="211"/>
      <c r="J47" s="212"/>
      <c r="K47" s="226"/>
      <c r="L47" s="226"/>
      <c r="M47" s="226"/>
      <c r="N47" s="226"/>
      <c r="O47" s="213">
        <f t="shared" ref="O47" si="22">($O$32*G47+(((K46/2+K48/2)/2+$F$16+$G$16+$V$16+$W$16+(M46/2+M48/2)/2)*($T$24+$T$26+$T$28+$T$29)-($AE$28+$AE$29+$AA$33+$X$33+$R$33)))*C47</f>
        <v>173.79129800999996</v>
      </c>
      <c r="P47" s="214"/>
      <c r="Q47" s="215"/>
      <c r="R47" s="226">
        <f t="shared" ref="R47" si="23">($R$32*G47+$R$33)*C47</f>
        <v>79.020659699999982</v>
      </c>
      <c r="S47" s="226"/>
      <c r="T47" s="226"/>
      <c r="U47" s="226">
        <f t="shared" ref="U47" si="24">(G47+$U$33)*C47</f>
        <v>253.35519899999994</v>
      </c>
      <c r="V47" s="226"/>
      <c r="W47" s="226"/>
      <c r="X47" s="226">
        <f t="shared" ref="X47" si="25">($X$32*G47+$X$33)*C47</f>
        <v>48.259759799999991</v>
      </c>
      <c r="Y47" s="226"/>
      <c r="Z47" s="226"/>
      <c r="AA47" s="226">
        <f t="shared" ref="AA47" si="26">($AA$32*G47+$AA$33)*C47</f>
        <v>11.813764949999998</v>
      </c>
      <c r="AB47" s="226"/>
      <c r="AC47" s="226"/>
      <c r="AD47" s="241"/>
      <c r="AE47" s="242"/>
      <c r="AF47" s="243"/>
    </row>
    <row r="48" spans="1:34" ht="10.5" customHeight="1" x14ac:dyDescent="0.2">
      <c r="A48" s="221">
        <v>161.26</v>
      </c>
      <c r="B48" s="222"/>
      <c r="C48" s="220"/>
      <c r="D48" s="220"/>
      <c r="E48" s="219">
        <v>7.3</v>
      </c>
      <c r="F48" s="219"/>
      <c r="G48" s="248"/>
      <c r="H48" s="248"/>
      <c r="I48" s="209">
        <v>5.0999999999999997E-2</v>
      </c>
      <c r="J48" s="210"/>
      <c r="K48" s="226">
        <f>ROUND($A$20/((1/$C$19)+(I48)),4)</f>
        <v>3.9051</v>
      </c>
      <c r="L48" s="226"/>
      <c r="M48" s="226">
        <f>ROUND($A$20/((1/$C$19)-(I48)),4)</f>
        <v>7.3487</v>
      </c>
      <c r="N48" s="226"/>
      <c r="O48" s="216"/>
      <c r="P48" s="217"/>
      <c r="Q48" s="218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44"/>
      <c r="AE48" s="245"/>
      <c r="AF48" s="246"/>
    </row>
    <row r="49" spans="1:32" ht="10.5" customHeight="1" x14ac:dyDescent="0.2">
      <c r="A49" s="223"/>
      <c r="B49" s="224"/>
      <c r="C49" s="220">
        <f t="shared" ref="C49" si="27">A50-A48</f>
        <v>164.45600000000002</v>
      </c>
      <c r="D49" s="220"/>
      <c r="E49" s="219"/>
      <c r="F49" s="219"/>
      <c r="G49" s="248">
        <f t="shared" ref="G49" si="28">(E48+E50)/2</f>
        <v>7.3</v>
      </c>
      <c r="H49" s="248"/>
      <c r="I49" s="211"/>
      <c r="J49" s="212"/>
      <c r="K49" s="226"/>
      <c r="L49" s="226"/>
      <c r="M49" s="226"/>
      <c r="N49" s="226"/>
      <c r="O49" s="213">
        <f t="shared" ref="O49" si="29">($O$32*G49+(((K48/2+K50/2)/2+$F$16+$G$16+$V$16+$W$16+(M48/2+M50/2)/2)*($T$24+$T$26+$T$28+$T$29)-($AE$28+$AE$29+$AA$33+$X$33+$R$33)))*C49</f>
        <v>1402.2118824400002</v>
      </c>
      <c r="P49" s="214"/>
      <c r="Q49" s="215"/>
      <c r="R49" s="226">
        <f t="shared" ref="R49" si="30">($R$32*G49+$R$33)*C49</f>
        <v>626.57736000000011</v>
      </c>
      <c r="S49" s="226"/>
      <c r="T49" s="226"/>
      <c r="U49" s="226">
        <f t="shared" ref="U49" si="31">(G49+$U$33)*C49</f>
        <v>2006.3632</v>
      </c>
      <c r="V49" s="226"/>
      <c r="W49" s="226"/>
      <c r="X49" s="226">
        <f t="shared" ref="X49" si="32">($X$32*G49+$X$33)*C49</f>
        <v>381.53791999999999</v>
      </c>
      <c r="Y49" s="226"/>
      <c r="Z49" s="226"/>
      <c r="AA49" s="226">
        <f t="shared" ref="AA49" si="33">($AA$32*G49+$AA$33)*C49</f>
        <v>93.328780000000009</v>
      </c>
      <c r="AB49" s="226"/>
      <c r="AC49" s="226"/>
      <c r="AD49" s="241"/>
      <c r="AE49" s="242"/>
      <c r="AF49" s="243"/>
    </row>
    <row r="50" spans="1:32" ht="10.5" customHeight="1" x14ac:dyDescent="0.2">
      <c r="A50" s="221">
        <v>325.71600000000001</v>
      </c>
      <c r="B50" s="222"/>
      <c r="C50" s="220"/>
      <c r="D50" s="220"/>
      <c r="E50" s="219">
        <v>7.3</v>
      </c>
      <c r="F50" s="219"/>
      <c r="G50" s="248"/>
      <c r="H50" s="248"/>
      <c r="I50" s="209">
        <v>5.0999999999999997E-2</v>
      </c>
      <c r="J50" s="210"/>
      <c r="K50" s="226">
        <f>ROUND($A$20/((1/$C$19)+(I50)),4)</f>
        <v>3.9051</v>
      </c>
      <c r="L50" s="226"/>
      <c r="M50" s="226">
        <f>ROUND($A$20/((1/$C$19)-(I50)),4)</f>
        <v>7.3487</v>
      </c>
      <c r="N50" s="226"/>
      <c r="O50" s="216"/>
      <c r="P50" s="217"/>
      <c r="Q50" s="218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44"/>
      <c r="AE50" s="245"/>
      <c r="AF50" s="246"/>
    </row>
    <row r="51" spans="1:32" ht="10.5" customHeight="1" x14ac:dyDescent="0.2">
      <c r="A51" s="223"/>
      <c r="B51" s="224"/>
      <c r="C51" s="220">
        <f t="shared" ref="C51" si="34">A52-A50</f>
        <v>53</v>
      </c>
      <c r="D51" s="220"/>
      <c r="E51" s="219"/>
      <c r="F51" s="219"/>
      <c r="G51" s="248">
        <f t="shared" ref="G51" si="35">(E50+E52)/2</f>
        <v>7.3</v>
      </c>
      <c r="H51" s="248"/>
      <c r="I51" s="211"/>
      <c r="J51" s="212"/>
      <c r="K51" s="226"/>
      <c r="L51" s="226"/>
      <c r="M51" s="226"/>
      <c r="N51" s="226"/>
      <c r="O51" s="213">
        <f t="shared" ref="O51" si="36">($O$32*G51+(((K50/2+K52/2)/2+$F$16+$G$16+$V$16+$W$16+(M50/2+M52/2)/2)*($T$24+$T$26+$T$28+$T$29)-($AE$28+$AE$29+$AA$33+$X$33+$R$33)))*C51</f>
        <v>440.9670887499999</v>
      </c>
      <c r="P51" s="214"/>
      <c r="Q51" s="215"/>
      <c r="R51" s="226">
        <f t="shared" ref="R51" si="37">($R$32*G51+$R$33)*C51</f>
        <v>201.93</v>
      </c>
      <c r="S51" s="226"/>
      <c r="T51" s="226"/>
      <c r="U51" s="226">
        <f t="shared" ref="U51" si="38">(G51+$U$33)*C51</f>
        <v>646.59999999999991</v>
      </c>
      <c r="V51" s="226"/>
      <c r="W51" s="226"/>
      <c r="X51" s="226">
        <f t="shared" ref="X51" si="39">($X$32*G51+$X$33)*C51</f>
        <v>122.96</v>
      </c>
      <c r="Y51" s="226"/>
      <c r="Z51" s="226"/>
      <c r="AA51" s="226">
        <f t="shared" ref="AA51" si="40">($AA$32*G51+$AA$33)*C51</f>
        <v>30.077500000000001</v>
      </c>
      <c r="AB51" s="226"/>
      <c r="AC51" s="226"/>
      <c r="AD51" s="241"/>
      <c r="AE51" s="242"/>
      <c r="AF51" s="243"/>
    </row>
    <row r="52" spans="1:32" ht="10.5" customHeight="1" x14ac:dyDescent="0.2">
      <c r="A52" s="221">
        <v>378.71600000000001</v>
      </c>
      <c r="B52" s="222"/>
      <c r="C52" s="220"/>
      <c r="D52" s="220"/>
      <c r="E52" s="219">
        <v>7.3</v>
      </c>
      <c r="F52" s="219"/>
      <c r="G52" s="248"/>
      <c r="H52" s="248"/>
      <c r="I52" s="209">
        <v>1.4999999999999999E-2</v>
      </c>
      <c r="J52" s="210"/>
      <c r="K52" s="226">
        <f>ROUND($A$20/((1/$C$19)+(I52)),4)</f>
        <v>4.6788999999999996</v>
      </c>
      <c r="L52" s="226"/>
      <c r="M52" s="226">
        <f>ROUND($A$20/((1/$C$19)-(I52)),4)</f>
        <v>5.6044</v>
      </c>
      <c r="N52" s="226"/>
      <c r="O52" s="216"/>
      <c r="P52" s="217"/>
      <c r="Q52" s="218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44"/>
      <c r="AE52" s="245"/>
      <c r="AF52" s="246"/>
    </row>
    <row r="53" spans="1:32" ht="10.5" customHeight="1" x14ac:dyDescent="0.2">
      <c r="A53" s="223"/>
      <c r="B53" s="224"/>
      <c r="C53" s="220">
        <f t="shared" ref="C53" si="41">A54-A52</f>
        <v>175.64300000000003</v>
      </c>
      <c r="D53" s="220"/>
      <c r="E53" s="219"/>
      <c r="F53" s="219"/>
      <c r="G53" s="248">
        <f t="shared" ref="G53" si="42">(E52+E54)/2</f>
        <v>7.3</v>
      </c>
      <c r="H53" s="248"/>
      <c r="I53" s="211"/>
      <c r="J53" s="212"/>
      <c r="K53" s="226"/>
      <c r="L53" s="226"/>
      <c r="M53" s="226"/>
      <c r="N53" s="226"/>
      <c r="O53" s="213">
        <f t="shared" ref="O53" si="43">($O$32*G53+(((K52/2+K54/2)/2+$F$16+$G$16+$V$16+$W$16+(M52/2+M54/2)/2)*($T$24+$T$26+$T$28+$T$29)-($AE$28+$AE$29+$AA$33+$X$33+$R$33)))*C53</f>
        <v>1425.1501768075</v>
      </c>
      <c r="P53" s="214"/>
      <c r="Q53" s="215"/>
      <c r="R53" s="226">
        <f t="shared" ref="R53" si="44">($R$32*G53+$R$33)*C53</f>
        <v>669.19983000000013</v>
      </c>
      <c r="S53" s="226"/>
      <c r="T53" s="226"/>
      <c r="U53" s="226">
        <f t="shared" ref="U53" si="45">(G53+$U$33)*C53</f>
        <v>2142.8446000000004</v>
      </c>
      <c r="V53" s="226"/>
      <c r="W53" s="226"/>
      <c r="X53" s="226">
        <f t="shared" ref="X53" si="46">($X$32*G53+$X$33)*C53</f>
        <v>407.49176000000006</v>
      </c>
      <c r="Y53" s="226"/>
      <c r="Z53" s="226"/>
      <c r="AA53" s="226">
        <f t="shared" ref="AA53" si="47">($AA$32*G53+$AA$33)*C53</f>
        <v>99.677402500000014</v>
      </c>
      <c r="AB53" s="226"/>
      <c r="AC53" s="226"/>
      <c r="AD53" s="241"/>
      <c r="AE53" s="242"/>
      <c r="AF53" s="243"/>
    </row>
    <row r="54" spans="1:32" ht="10.5" customHeight="1" x14ac:dyDescent="0.2">
      <c r="A54" s="221">
        <v>554.35900000000004</v>
      </c>
      <c r="B54" s="222"/>
      <c r="C54" s="220"/>
      <c r="D54" s="220"/>
      <c r="E54" s="219">
        <v>7.3</v>
      </c>
      <c r="F54" s="219"/>
      <c r="G54" s="248"/>
      <c r="H54" s="248"/>
      <c r="I54" s="209">
        <v>1.4999999999999999E-2</v>
      </c>
      <c r="J54" s="210"/>
      <c r="K54" s="226">
        <f t="shared" ref="K54" si="48">ROUND($A$20/((1/$C$19)+(I54)),4)</f>
        <v>4.6788999999999996</v>
      </c>
      <c r="L54" s="226"/>
      <c r="M54" s="226">
        <f t="shared" ref="M54" si="49">ROUND($A$20/((1/$C$19)-(I54)),4)</f>
        <v>5.6044</v>
      </c>
      <c r="N54" s="226"/>
      <c r="O54" s="216"/>
      <c r="P54" s="217"/>
      <c r="Q54" s="218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44"/>
      <c r="AE54" s="245"/>
      <c r="AF54" s="246"/>
    </row>
    <row r="55" spans="1:32" ht="10.5" customHeight="1" x14ac:dyDescent="0.2">
      <c r="A55" s="223"/>
      <c r="B55" s="224"/>
      <c r="C55" s="220">
        <f t="shared" ref="C55" si="50">A56-A54</f>
        <v>61.846000000000004</v>
      </c>
      <c r="D55" s="220"/>
      <c r="E55" s="219"/>
      <c r="F55" s="219"/>
      <c r="G55" s="248">
        <f t="shared" ref="G55" si="51">(E54+E56)/2</f>
        <v>7.3</v>
      </c>
      <c r="H55" s="248"/>
      <c r="I55" s="211"/>
      <c r="J55" s="212"/>
      <c r="K55" s="226"/>
      <c r="L55" s="226"/>
      <c r="M55" s="226"/>
      <c r="N55" s="226"/>
      <c r="O55" s="213">
        <f t="shared" ref="O55" si="52">($O$32*G55+(((K54/2+K56/2)/2+$F$16+$G$16+$V$16+$W$16+(M54/2+M56/2)/2)*($T$24+$T$26+$T$28+$T$29)-($AE$28+$AE$29+$AA$33+$X$33+$R$33)))*C55</f>
        <v>520.67814977750004</v>
      </c>
      <c r="P55" s="214"/>
      <c r="Q55" s="215"/>
      <c r="R55" s="226">
        <f t="shared" ref="R55" si="53">($R$32*G55+$R$33)*C55</f>
        <v>235.63326000000001</v>
      </c>
      <c r="S55" s="226"/>
      <c r="T55" s="226"/>
      <c r="U55" s="226">
        <f t="shared" ref="U55" si="54">(G55+$U$33)*C55</f>
        <v>754.52120000000002</v>
      </c>
      <c r="V55" s="226"/>
      <c r="W55" s="226"/>
      <c r="X55" s="226">
        <f t="shared" ref="X55" si="55">($X$32*G55+$X$33)*C55</f>
        <v>143.48272</v>
      </c>
      <c r="Y55" s="226"/>
      <c r="Z55" s="226"/>
      <c r="AA55" s="226">
        <f t="shared" ref="AA55" si="56">($AA$32*G55+$AA$33)*C55</f>
        <v>35.097605000000001</v>
      </c>
      <c r="AB55" s="226"/>
      <c r="AC55" s="226"/>
      <c r="AD55" s="241"/>
      <c r="AE55" s="242"/>
      <c r="AF55" s="243"/>
    </row>
    <row r="56" spans="1:32" ht="10.5" customHeight="1" x14ac:dyDescent="0.2">
      <c r="A56" s="221">
        <v>616.20500000000004</v>
      </c>
      <c r="B56" s="222"/>
      <c r="C56" s="220"/>
      <c r="D56" s="220"/>
      <c r="E56" s="219">
        <v>7.3</v>
      </c>
      <c r="F56" s="219"/>
      <c r="G56" s="248"/>
      <c r="H56" s="248"/>
      <c r="I56" s="209">
        <v>0.06</v>
      </c>
      <c r="J56" s="210"/>
      <c r="K56" s="226">
        <f t="shared" ref="K56" si="57">ROUND($A$20/((1/$C$19)+(I56)),4)</f>
        <v>3.75</v>
      </c>
      <c r="L56" s="226"/>
      <c r="M56" s="226">
        <f t="shared" ref="M56" si="58">ROUND($A$20/((1/$C$19)-(I56)),4)</f>
        <v>7.9687999999999999</v>
      </c>
      <c r="N56" s="226"/>
      <c r="O56" s="216"/>
      <c r="P56" s="217"/>
      <c r="Q56" s="218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26"/>
      <c r="AD56" s="244"/>
      <c r="AE56" s="245"/>
      <c r="AF56" s="246"/>
    </row>
    <row r="57" spans="1:32" ht="10.5" customHeight="1" x14ac:dyDescent="0.2">
      <c r="A57" s="223"/>
      <c r="B57" s="224"/>
      <c r="C57" s="220">
        <f t="shared" ref="C57" si="59">A58-A56</f>
        <v>74.13799999999992</v>
      </c>
      <c r="D57" s="220"/>
      <c r="E57" s="219"/>
      <c r="F57" s="219"/>
      <c r="G57" s="248">
        <f t="shared" ref="G57" si="60">(E56+E58)/2</f>
        <v>7.3</v>
      </c>
      <c r="H57" s="248"/>
      <c r="I57" s="211"/>
      <c r="J57" s="212"/>
      <c r="K57" s="226"/>
      <c r="L57" s="226"/>
      <c r="M57" s="226"/>
      <c r="N57" s="226"/>
      <c r="O57" s="213">
        <f t="shared" ref="O57" si="61">($O$32*G57+(((K56/2+K58/2)/2+$F$16+$G$16+$V$16+$W$16+(M56/2+M58/2)/2)*($T$24+$T$26+$T$28+$T$29)-($AE$28+$AE$29+$AA$33+$X$33+$R$33)))*C57</f>
        <v>646.77917061999938</v>
      </c>
      <c r="P57" s="214"/>
      <c r="Q57" s="215"/>
      <c r="R57" s="226">
        <f t="shared" ref="R57" si="62">($R$32*G57+$R$33)*C57</f>
        <v>282.46577999999971</v>
      </c>
      <c r="S57" s="226"/>
      <c r="T57" s="226"/>
      <c r="U57" s="226">
        <f t="shared" ref="U57" si="63">(G57+$U$33)*C57</f>
        <v>904.483599999999</v>
      </c>
      <c r="V57" s="226"/>
      <c r="W57" s="226"/>
      <c r="X57" s="226">
        <f t="shared" ref="X57" si="64">($X$32*G57+$X$33)*C57</f>
        <v>172.00015999999979</v>
      </c>
      <c r="Y57" s="226"/>
      <c r="Z57" s="226"/>
      <c r="AA57" s="226">
        <f t="shared" ref="AA57" si="65">($AA$32*G57+$AA$33)*C57</f>
        <v>42.073314999999958</v>
      </c>
      <c r="AB57" s="226"/>
      <c r="AC57" s="226"/>
      <c r="AD57" s="241"/>
      <c r="AE57" s="242"/>
      <c r="AF57" s="243"/>
    </row>
    <row r="58" spans="1:32" ht="10.5" customHeight="1" x14ac:dyDescent="0.2">
      <c r="A58" s="221">
        <v>690.34299999999996</v>
      </c>
      <c r="B58" s="222"/>
      <c r="C58" s="220"/>
      <c r="D58" s="220"/>
      <c r="E58" s="219">
        <v>7.3</v>
      </c>
      <c r="F58" s="219"/>
      <c r="G58" s="248"/>
      <c r="H58" s="248"/>
      <c r="I58" s="209">
        <v>0.06</v>
      </c>
      <c r="J58" s="210"/>
      <c r="K58" s="226">
        <f t="shared" ref="K58" si="66">ROUND($A$20/((1/$C$19)+(I58)),4)</f>
        <v>3.75</v>
      </c>
      <c r="L58" s="226"/>
      <c r="M58" s="226">
        <f t="shared" ref="M58" si="67">ROUND($A$20/((1/$C$19)-(I58)),4)</f>
        <v>7.9687999999999999</v>
      </c>
      <c r="N58" s="226"/>
      <c r="O58" s="216"/>
      <c r="P58" s="217"/>
      <c r="Q58" s="218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44"/>
      <c r="AE58" s="245"/>
      <c r="AF58" s="246"/>
    </row>
    <row r="59" spans="1:32" ht="10.5" customHeight="1" x14ac:dyDescent="0.2">
      <c r="A59" s="223"/>
      <c r="B59" s="224"/>
      <c r="C59" s="220">
        <f t="shared" ref="C59" si="68">A60-A58</f>
        <v>60.524000000000001</v>
      </c>
      <c r="D59" s="220"/>
      <c r="E59" s="219"/>
      <c r="F59" s="219"/>
      <c r="G59" s="248">
        <f t="shared" ref="G59" si="69">(E58+E60)/2</f>
        <v>7.3</v>
      </c>
      <c r="H59" s="248"/>
      <c r="I59" s="211"/>
      <c r="J59" s="212"/>
      <c r="K59" s="226"/>
      <c r="L59" s="226"/>
      <c r="M59" s="226"/>
      <c r="N59" s="226"/>
      <c r="O59" s="213">
        <f t="shared" ref="O59" si="70">($O$32*G59+(((K58/2+K60/2)/2+$F$16+$G$16+$V$16+$W$16+(M58/2+M60/2)/2)*($T$24+$T$26+$T$28+$T$29)-($AE$28+$AE$29+$AA$33+$X$33+$R$33)))*C59</f>
        <v>509.54830283499996</v>
      </c>
      <c r="P59" s="214"/>
      <c r="Q59" s="215"/>
      <c r="R59" s="226">
        <f t="shared" ref="R59" si="71">($R$32*G59+$R$33)*C59</f>
        <v>230.59644</v>
      </c>
      <c r="S59" s="226"/>
      <c r="T59" s="226"/>
      <c r="U59" s="226">
        <f t="shared" ref="U59" si="72">(G59+$U$33)*C59</f>
        <v>738.39279999999997</v>
      </c>
      <c r="V59" s="226"/>
      <c r="W59" s="226"/>
      <c r="X59" s="226">
        <f t="shared" ref="X59" si="73">($X$32*G59+$X$33)*C59</f>
        <v>140.41567999999998</v>
      </c>
      <c r="Y59" s="226"/>
      <c r="Z59" s="226"/>
      <c r="AA59" s="226">
        <f t="shared" ref="AA59" si="74">($AA$32*G59+$AA$33)*C59</f>
        <v>34.347369999999998</v>
      </c>
      <c r="AB59" s="226"/>
      <c r="AC59" s="226"/>
      <c r="AD59" s="241"/>
      <c r="AE59" s="242"/>
      <c r="AF59" s="243"/>
    </row>
    <row r="60" spans="1:32" ht="10.5" customHeight="1" x14ac:dyDescent="0.2">
      <c r="A60" s="221">
        <v>750.86699999999996</v>
      </c>
      <c r="B60" s="222"/>
      <c r="C60" s="220"/>
      <c r="D60" s="220"/>
      <c r="E60" s="219">
        <v>7.3</v>
      </c>
      <c r="F60" s="219"/>
      <c r="G60" s="248"/>
      <c r="H60" s="248"/>
      <c r="I60" s="209">
        <v>1.4999999999999999E-2</v>
      </c>
      <c r="J60" s="210"/>
      <c r="K60" s="226">
        <f t="shared" ref="K60" si="75">ROUND($A$20/((1/$C$19)+(I60)),4)</f>
        <v>4.6788999999999996</v>
      </c>
      <c r="L60" s="226"/>
      <c r="M60" s="226">
        <f t="shared" ref="M60" si="76">ROUND($A$20/((1/$C$19)-(I60)),4)</f>
        <v>5.6044</v>
      </c>
      <c r="N60" s="226"/>
      <c r="O60" s="216"/>
      <c r="P60" s="217"/>
      <c r="Q60" s="218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44"/>
      <c r="AE60" s="245"/>
      <c r="AF60" s="246"/>
    </row>
    <row r="61" spans="1:32" ht="10.5" customHeight="1" x14ac:dyDescent="0.2">
      <c r="A61" s="223"/>
      <c r="B61" s="224"/>
      <c r="C61" s="220">
        <f t="shared" ref="C61" si="77">A62-A60</f>
        <v>20.475999999999999</v>
      </c>
      <c r="D61" s="220"/>
      <c r="E61" s="219"/>
      <c r="F61" s="219"/>
      <c r="G61" s="248">
        <f t="shared" ref="G61" si="78">(E60+E62)/2</f>
        <v>7.3</v>
      </c>
      <c r="H61" s="248"/>
      <c r="I61" s="211"/>
      <c r="J61" s="212"/>
      <c r="K61" s="226"/>
      <c r="L61" s="226"/>
      <c r="M61" s="226"/>
      <c r="N61" s="226"/>
      <c r="O61" s="247">
        <f t="shared" ref="O61" si="79">(((G61*$T$29)+($V$16+$W$16+(M60/2+M62/2)/2)*$A$20)-(($V$16*($T$24+$T$26+$T$28))+($T$24+$T$26)/2*($T$24+$T$26)+($E$17+$T$28/2)*$T$28))*C61-$AE$28*C61</f>
        <v>111.91229466</v>
      </c>
      <c r="P61" s="247"/>
      <c r="Q61" s="247"/>
      <c r="R61" s="247">
        <f t="shared" ref="R61" si="80">($R$32*G61+$R$34)*C61</f>
        <v>64.499399999999994</v>
      </c>
      <c r="S61" s="247"/>
      <c r="T61" s="247"/>
      <c r="U61" s="247">
        <f t="shared" ref="U61" si="81">(G61+$U$34)*C61</f>
        <v>209.87899999999999</v>
      </c>
      <c r="V61" s="247"/>
      <c r="W61" s="247"/>
      <c r="X61" s="247">
        <f t="shared" ref="X61" si="82">($X$32*G61+$X$34)*C61</f>
        <v>40.747239999999998</v>
      </c>
      <c r="Y61" s="247"/>
      <c r="Z61" s="247"/>
      <c r="AA61" s="247">
        <f t="shared" ref="AA61" si="83">($AA$32*G61+$AA$34)*C61</f>
        <v>10.059858799999999</v>
      </c>
      <c r="AB61" s="247"/>
      <c r="AC61" s="247"/>
      <c r="AD61" s="241" t="s">
        <v>62</v>
      </c>
      <c r="AE61" s="242"/>
      <c r="AF61" s="243"/>
    </row>
    <row r="62" spans="1:32" ht="10.5" customHeight="1" x14ac:dyDescent="0.2">
      <c r="A62" s="221">
        <v>771.34299999999996</v>
      </c>
      <c r="B62" s="222"/>
      <c r="C62" s="220"/>
      <c r="D62" s="220"/>
      <c r="E62" s="225">
        <v>7.3</v>
      </c>
      <c r="F62" s="225"/>
      <c r="G62" s="248"/>
      <c r="H62" s="248"/>
      <c r="I62" s="209">
        <v>0</v>
      </c>
      <c r="J62" s="210"/>
      <c r="K62" s="226">
        <f t="shared" ref="K62" si="84">ROUND($A$20/((1/$C$19)+(I62)),4)</f>
        <v>5.0999999999999996</v>
      </c>
      <c r="L62" s="226"/>
      <c r="M62" s="226">
        <f t="shared" ref="M62" si="85">ROUND($A$20/((1/$C$19)-(I62)),4)</f>
        <v>5.0999999999999996</v>
      </c>
      <c r="N62" s="226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4"/>
      <c r="AE62" s="245"/>
      <c r="AF62" s="246"/>
    </row>
    <row r="63" spans="1:32" ht="10.5" customHeight="1" x14ac:dyDescent="0.2">
      <c r="A63" s="223"/>
      <c r="B63" s="224"/>
      <c r="C63" s="220">
        <f t="shared" ref="C63" si="86">A64-A62</f>
        <v>45.123000000000047</v>
      </c>
      <c r="D63" s="220"/>
      <c r="E63" s="225"/>
      <c r="F63" s="225"/>
      <c r="G63" s="248">
        <f t="shared" ref="G63" si="87">(E62+E64)/2</f>
        <v>7.3</v>
      </c>
      <c r="H63" s="248"/>
      <c r="I63" s="211"/>
      <c r="J63" s="212"/>
      <c r="K63" s="226"/>
      <c r="L63" s="226"/>
      <c r="M63" s="226"/>
      <c r="N63" s="226"/>
      <c r="O63" s="247">
        <f t="shared" ref="O63" si="88">(((G63*$T$29)+($V$16+$W$16+(M62/2+M64/2)/2)*$A$20)-(($V$16*($T$24+$T$26+$T$28))+($T$24+$T$26)/2*($T$24+$T$26)+($E$17+$T$28/2)*$T$28))*C63-$AE$28*C63</f>
        <v>253.4052968362503</v>
      </c>
      <c r="P63" s="247"/>
      <c r="Q63" s="247"/>
      <c r="R63" s="247">
        <f t="shared" ref="R63" si="89">($R$32*G63+$R$34)*C63</f>
        <v>142.13745000000014</v>
      </c>
      <c r="S63" s="247"/>
      <c r="T63" s="247"/>
      <c r="U63" s="247">
        <f t="shared" ref="U63" si="90">(G63+$U$34)*C63</f>
        <v>462.51075000000048</v>
      </c>
      <c r="V63" s="247"/>
      <c r="W63" s="247"/>
      <c r="X63" s="247">
        <f t="shared" ref="X63" si="91">($X$32*G63+$X$34)*C63</f>
        <v>89.794770000000099</v>
      </c>
      <c r="Y63" s="247"/>
      <c r="Z63" s="247"/>
      <c r="AA63" s="247">
        <f t="shared" ref="AA63" si="92">($AA$32*G63+$AA$34)*C63</f>
        <v>22.16892990000002</v>
      </c>
      <c r="AB63" s="247"/>
      <c r="AC63" s="247"/>
      <c r="AD63" s="241" t="s">
        <v>62</v>
      </c>
      <c r="AE63" s="242"/>
      <c r="AF63" s="243"/>
    </row>
    <row r="64" spans="1:32" ht="10.5" customHeight="1" x14ac:dyDescent="0.2">
      <c r="A64" s="221">
        <v>816.46600000000001</v>
      </c>
      <c r="B64" s="222"/>
      <c r="C64" s="220"/>
      <c r="D64" s="220"/>
      <c r="E64" s="225">
        <v>7.3</v>
      </c>
      <c r="F64" s="225"/>
      <c r="G64" s="248"/>
      <c r="H64" s="248"/>
      <c r="I64" s="209">
        <v>3.2000000000000001E-2</v>
      </c>
      <c r="J64" s="210"/>
      <c r="K64" s="226">
        <f t="shared" ref="K64" si="93">ROUND($A$20/((1/$C$19)+(I64)),4)</f>
        <v>4.2785000000000002</v>
      </c>
      <c r="L64" s="226"/>
      <c r="M64" s="226">
        <f t="shared" ref="M64" si="94">ROUND($A$20/((1/$C$19)-(I64)),4)</f>
        <v>6.3118999999999996</v>
      </c>
      <c r="N64" s="226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4"/>
      <c r="AE64" s="245"/>
      <c r="AF64" s="246"/>
    </row>
    <row r="65" spans="1:32" ht="10.5" customHeight="1" x14ac:dyDescent="0.2">
      <c r="A65" s="223"/>
      <c r="B65" s="224"/>
      <c r="C65" s="220">
        <f t="shared" ref="C65" si="95">A66-A64</f>
        <v>14.876999999999953</v>
      </c>
      <c r="D65" s="220"/>
      <c r="E65" s="225"/>
      <c r="F65" s="225"/>
      <c r="G65" s="248">
        <f t="shared" ref="G65" si="96">(E64+E66)/2</f>
        <v>7.0754999999999999</v>
      </c>
      <c r="H65" s="248"/>
      <c r="I65" s="211"/>
      <c r="J65" s="212"/>
      <c r="K65" s="226"/>
      <c r="L65" s="226"/>
      <c r="M65" s="226"/>
      <c r="N65" s="226"/>
      <c r="O65" s="247">
        <f t="shared" ref="O65" si="97">(((G65*$T$29)+($V$16+$W$16+(M64/2+M66/2)/2)*$A$20)-(($V$16*($T$24+$T$26+$T$28))+($T$24+$T$26)/2*($T$24+$T$26)+($E$17+$T$28/2)*$T$28))*C65-$AE$28*C65</f>
        <v>81.214212464999747</v>
      </c>
      <c r="P65" s="247"/>
      <c r="Q65" s="247"/>
      <c r="R65" s="247">
        <f t="shared" ref="R65" si="98">($R$32*G65+$R$34)*C65</f>
        <v>45.860584049999851</v>
      </c>
      <c r="S65" s="247"/>
      <c r="T65" s="247"/>
      <c r="U65" s="247">
        <f t="shared" ref="U65" si="99">(G65+$U$34)*C65</f>
        <v>149.14936349999954</v>
      </c>
      <c r="V65" s="247"/>
      <c r="W65" s="247"/>
      <c r="X65" s="247">
        <f t="shared" ref="X65" si="100">($X$32*G65+$X$34)*C65</f>
        <v>28.93725269999991</v>
      </c>
      <c r="Y65" s="247"/>
      <c r="Z65" s="247"/>
      <c r="AA65" s="247">
        <f t="shared" ref="AA65" si="101">($AA$32*G65+$AA$34)*C65</f>
        <v>7.1420757749999781</v>
      </c>
      <c r="AB65" s="247"/>
      <c r="AC65" s="247"/>
      <c r="AD65" s="241" t="s">
        <v>62</v>
      </c>
      <c r="AE65" s="242"/>
      <c r="AF65" s="243"/>
    </row>
    <row r="66" spans="1:32" ht="10.5" customHeight="1" x14ac:dyDescent="0.2">
      <c r="A66" s="221">
        <v>831.34299999999996</v>
      </c>
      <c r="B66" s="222"/>
      <c r="C66" s="220"/>
      <c r="D66" s="220"/>
      <c r="E66" s="219">
        <v>6.851</v>
      </c>
      <c r="F66" s="219"/>
      <c r="G66" s="248"/>
      <c r="H66" s="248"/>
      <c r="I66" s="209">
        <v>-1.4999999999999999E-2</v>
      </c>
      <c r="J66" s="210"/>
      <c r="K66" s="226">
        <f t="shared" ref="K66" si="102">ROUND($A$20/((1/$C$19)+(I66)),4)</f>
        <v>5.6044</v>
      </c>
      <c r="L66" s="226"/>
      <c r="M66" s="226">
        <f t="shared" ref="M66" si="103">ROUND($A$20/((1/$C$19)-(I66)),4)</f>
        <v>4.6788999999999996</v>
      </c>
      <c r="N66" s="226"/>
      <c r="O66" s="247"/>
      <c r="P66" s="247"/>
      <c r="Q66" s="247"/>
      <c r="R66" s="247"/>
      <c r="S66" s="247"/>
      <c r="T66" s="247"/>
      <c r="U66" s="247"/>
      <c r="V66" s="247"/>
      <c r="W66" s="247"/>
      <c r="X66" s="247"/>
      <c r="Y66" s="247"/>
      <c r="Z66" s="247"/>
      <c r="AA66" s="247"/>
      <c r="AB66" s="247"/>
      <c r="AC66" s="247"/>
      <c r="AD66" s="244"/>
      <c r="AE66" s="245"/>
      <c r="AF66" s="246"/>
    </row>
    <row r="67" spans="1:32" ht="10.5" customHeight="1" x14ac:dyDescent="0.2">
      <c r="A67" s="223"/>
      <c r="B67" s="224"/>
      <c r="C67" s="220"/>
      <c r="D67" s="220"/>
      <c r="E67" s="219"/>
      <c r="F67" s="219"/>
      <c r="G67" s="248"/>
      <c r="H67" s="248"/>
      <c r="I67" s="211"/>
      <c r="J67" s="212"/>
      <c r="K67" s="226"/>
      <c r="L67" s="226"/>
      <c r="M67" s="226"/>
      <c r="N67" s="226"/>
      <c r="O67" s="247"/>
      <c r="P67" s="247"/>
      <c r="Q67" s="247"/>
      <c r="R67" s="247"/>
      <c r="S67" s="247"/>
      <c r="T67" s="247"/>
      <c r="U67" s="247"/>
      <c r="V67" s="247"/>
      <c r="W67" s="247"/>
      <c r="X67" s="247"/>
      <c r="Y67" s="247"/>
      <c r="Z67" s="247"/>
      <c r="AA67" s="247"/>
      <c r="AB67" s="247"/>
      <c r="AC67" s="247"/>
      <c r="AD67" s="241"/>
      <c r="AE67" s="242"/>
      <c r="AF67" s="243"/>
    </row>
    <row r="68" spans="1:32" ht="10.5" customHeight="1" x14ac:dyDescent="0.2">
      <c r="A68" s="221"/>
      <c r="B68" s="222"/>
      <c r="C68" s="220"/>
      <c r="D68" s="220"/>
      <c r="E68" s="219"/>
      <c r="F68" s="219"/>
      <c r="G68" s="248"/>
      <c r="H68" s="248"/>
      <c r="I68" s="209"/>
      <c r="J68" s="210"/>
      <c r="K68" s="226"/>
      <c r="L68" s="226"/>
      <c r="M68" s="226"/>
      <c r="N68" s="226"/>
      <c r="O68" s="247"/>
      <c r="P68" s="247"/>
      <c r="Q68" s="247"/>
      <c r="R68" s="247"/>
      <c r="S68" s="247"/>
      <c r="T68" s="247"/>
      <c r="U68" s="247"/>
      <c r="V68" s="247"/>
      <c r="W68" s="247"/>
      <c r="X68" s="247"/>
      <c r="Y68" s="247"/>
      <c r="Z68" s="247"/>
      <c r="AA68" s="247"/>
      <c r="AB68" s="247"/>
      <c r="AC68" s="247"/>
      <c r="AD68" s="244"/>
      <c r="AE68" s="245"/>
      <c r="AF68" s="246"/>
    </row>
    <row r="69" spans="1:32" ht="10.5" customHeight="1" x14ac:dyDescent="0.2">
      <c r="A69" s="223"/>
      <c r="B69" s="224"/>
      <c r="C69" s="220"/>
      <c r="D69" s="220"/>
      <c r="E69" s="219"/>
      <c r="F69" s="219"/>
      <c r="G69" s="248"/>
      <c r="H69" s="248"/>
      <c r="I69" s="211"/>
      <c r="J69" s="212"/>
      <c r="K69" s="226"/>
      <c r="L69" s="226"/>
      <c r="M69" s="226"/>
      <c r="N69" s="226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1"/>
      <c r="AE69" s="242"/>
      <c r="AF69" s="243"/>
    </row>
    <row r="70" spans="1:32" ht="10.5" customHeight="1" x14ac:dyDescent="0.2">
      <c r="A70" s="221"/>
      <c r="B70" s="222"/>
      <c r="C70" s="220"/>
      <c r="D70" s="220"/>
      <c r="E70" s="219"/>
      <c r="F70" s="219"/>
      <c r="G70" s="248"/>
      <c r="H70" s="248"/>
      <c r="I70" s="209"/>
      <c r="J70" s="210"/>
      <c r="K70" s="226"/>
      <c r="L70" s="226"/>
      <c r="M70" s="226"/>
      <c r="N70" s="226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4"/>
      <c r="AE70" s="245"/>
      <c r="AF70" s="246"/>
    </row>
    <row r="71" spans="1:32" ht="10.5" customHeight="1" x14ac:dyDescent="0.2">
      <c r="A71" s="223"/>
      <c r="B71" s="224"/>
      <c r="C71" s="220"/>
      <c r="D71" s="220"/>
      <c r="E71" s="219"/>
      <c r="F71" s="219"/>
      <c r="G71" s="248"/>
      <c r="H71" s="248"/>
      <c r="I71" s="211"/>
      <c r="J71" s="212"/>
      <c r="K71" s="226"/>
      <c r="L71" s="226"/>
      <c r="M71" s="226"/>
      <c r="N71" s="226"/>
      <c r="O71" s="247"/>
      <c r="P71" s="247"/>
      <c r="Q71" s="247"/>
      <c r="R71" s="247"/>
      <c r="S71" s="247"/>
      <c r="T71" s="247"/>
      <c r="U71" s="247"/>
      <c r="V71" s="247"/>
      <c r="W71" s="247"/>
      <c r="X71" s="247"/>
      <c r="Y71" s="247"/>
      <c r="Z71" s="247"/>
      <c r="AA71" s="247"/>
      <c r="AB71" s="247"/>
      <c r="AC71" s="247"/>
      <c r="AD71" s="241"/>
      <c r="AE71" s="242"/>
      <c r="AF71" s="243"/>
    </row>
    <row r="72" spans="1:32" ht="10.5" customHeight="1" x14ac:dyDescent="0.2">
      <c r="A72" s="221"/>
      <c r="B72" s="222"/>
      <c r="C72" s="220"/>
      <c r="D72" s="220"/>
      <c r="E72" s="219"/>
      <c r="F72" s="219"/>
      <c r="G72" s="248"/>
      <c r="H72" s="248"/>
      <c r="I72" s="209"/>
      <c r="J72" s="210"/>
      <c r="K72" s="226"/>
      <c r="L72" s="226"/>
      <c r="M72" s="226"/>
      <c r="N72" s="226"/>
      <c r="O72" s="247"/>
      <c r="P72" s="247"/>
      <c r="Q72" s="247"/>
      <c r="R72" s="247"/>
      <c r="S72" s="247"/>
      <c r="T72" s="247"/>
      <c r="U72" s="247"/>
      <c r="V72" s="247"/>
      <c r="W72" s="247"/>
      <c r="X72" s="247"/>
      <c r="Y72" s="247"/>
      <c r="Z72" s="247"/>
      <c r="AA72" s="247"/>
      <c r="AB72" s="247"/>
      <c r="AC72" s="247"/>
      <c r="AD72" s="244"/>
      <c r="AE72" s="245"/>
      <c r="AF72" s="246"/>
    </row>
    <row r="73" spans="1:32" ht="10.5" customHeight="1" x14ac:dyDescent="0.2">
      <c r="A73" s="223"/>
      <c r="B73" s="224"/>
      <c r="C73" s="220"/>
      <c r="D73" s="220"/>
      <c r="E73" s="219"/>
      <c r="F73" s="219"/>
      <c r="G73" s="248"/>
      <c r="H73" s="248"/>
      <c r="I73" s="211"/>
      <c r="J73" s="212"/>
      <c r="K73" s="226"/>
      <c r="L73" s="226"/>
      <c r="M73" s="226"/>
      <c r="N73" s="226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1"/>
      <c r="AE73" s="242"/>
      <c r="AF73" s="243"/>
    </row>
    <row r="74" spans="1:32" ht="20.100000000000001" customHeight="1" x14ac:dyDescent="0.2">
      <c r="A74" s="302" t="s">
        <v>41</v>
      </c>
      <c r="B74" s="303"/>
      <c r="C74" s="303"/>
      <c r="D74" s="303"/>
      <c r="E74" s="303"/>
      <c r="F74" s="303"/>
      <c r="G74" s="303"/>
      <c r="H74" s="304"/>
      <c r="I74" s="323"/>
      <c r="J74" s="304"/>
      <c r="K74" s="324"/>
      <c r="L74" s="324"/>
      <c r="M74" s="324"/>
      <c r="N74" s="324"/>
      <c r="O74" s="287">
        <f>SUM(O38:Q73)</f>
        <v>6466.6310656337491</v>
      </c>
      <c r="P74" s="287"/>
      <c r="Q74" s="287"/>
      <c r="R74" s="287">
        <f>SUM(R38:T73)</f>
        <v>3134.75610405</v>
      </c>
      <c r="S74" s="287"/>
      <c r="T74" s="287"/>
      <c r="U74" s="287">
        <f>SUM(U38:W73)</f>
        <v>10088.926013499999</v>
      </c>
      <c r="V74" s="287"/>
      <c r="W74" s="287"/>
      <c r="X74" s="287">
        <f>SUM(X38:Z73)</f>
        <v>1931.3225626999999</v>
      </c>
      <c r="Y74" s="287"/>
      <c r="Z74" s="287"/>
      <c r="AA74" s="287">
        <f>SUM(AA38:AC73)</f>
        <v>473.83519777499998</v>
      </c>
      <c r="AB74" s="287"/>
      <c r="AC74" s="287"/>
      <c r="AD74" s="287"/>
      <c r="AE74" s="287"/>
      <c r="AF74" s="325"/>
    </row>
    <row r="75" spans="1:32" ht="3" customHeight="1" thickBot="1" x14ac:dyDescent="0.25">
      <c r="A75" s="101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4"/>
    </row>
    <row r="76" spans="1:32" ht="12.2" customHeight="1" x14ac:dyDescent="0.2">
      <c r="A76" s="11" t="s">
        <v>25</v>
      </c>
      <c r="B76" s="68"/>
      <c r="C76" s="68"/>
      <c r="D76" s="4"/>
      <c r="E76" s="4"/>
      <c r="F76" s="4"/>
      <c r="G76" s="4"/>
      <c r="H76" s="5"/>
      <c r="I76" s="326" t="str">
        <f>E8</f>
        <v>HHR - AIR DEFENSE INTERCHANGE- RAMP 4</v>
      </c>
      <c r="J76" s="327"/>
      <c r="K76" s="327"/>
      <c r="L76" s="327"/>
      <c r="M76" s="327"/>
      <c r="N76" s="327"/>
      <c r="O76" s="327"/>
      <c r="P76" s="327"/>
      <c r="Q76" s="327"/>
      <c r="R76" s="327"/>
      <c r="S76" s="327"/>
      <c r="T76" s="327"/>
      <c r="U76" s="327"/>
      <c r="V76" s="327"/>
      <c r="W76" s="328"/>
      <c r="X76" s="41" t="s">
        <v>26</v>
      </c>
      <c r="Y76" s="42"/>
      <c r="Z76" s="42"/>
      <c r="AA76" s="43"/>
      <c r="AB76" s="44"/>
      <c r="AC76" s="44"/>
      <c r="AD76" s="4"/>
      <c r="AE76" s="4"/>
      <c r="AF76" s="5"/>
    </row>
    <row r="77" spans="1:32" ht="12.2" customHeight="1" x14ac:dyDescent="0.2">
      <c r="A77" s="270" t="str">
        <f>A3</f>
        <v>DAR AL HANDASAH</v>
      </c>
      <c r="B77" s="256"/>
      <c r="C77" s="256"/>
      <c r="D77" s="256"/>
      <c r="E77" s="256"/>
      <c r="F77" s="256"/>
      <c r="G77" s="256"/>
      <c r="H77" s="271"/>
      <c r="I77" s="329"/>
      <c r="J77" s="330"/>
      <c r="K77" s="330"/>
      <c r="L77" s="330"/>
      <c r="M77" s="330"/>
      <c r="N77" s="330"/>
      <c r="O77" s="330"/>
      <c r="P77" s="330"/>
      <c r="Q77" s="330"/>
      <c r="R77" s="330"/>
      <c r="S77" s="330"/>
      <c r="T77" s="330"/>
      <c r="U77" s="330"/>
      <c r="V77" s="330"/>
      <c r="W77" s="331"/>
      <c r="X77" s="45"/>
      <c r="Y77" s="46" t="str">
        <f>X3</f>
        <v>AL RAHJI ALLIANCE</v>
      </c>
      <c r="Z77" s="47"/>
      <c r="AA77" s="48"/>
      <c r="AB77" s="49"/>
      <c r="AC77" s="49"/>
      <c r="AD77" s="7"/>
      <c r="AE77" s="7"/>
      <c r="AF77" s="6"/>
    </row>
    <row r="78" spans="1:32" ht="12.2" customHeight="1" x14ac:dyDescent="0.2">
      <c r="A78" s="8"/>
      <c r="B78" s="7"/>
      <c r="C78" s="7"/>
      <c r="D78" s="7"/>
      <c r="E78" s="7"/>
      <c r="F78" s="7"/>
      <c r="G78" s="7"/>
      <c r="H78" s="50"/>
      <c r="I78" s="329"/>
      <c r="J78" s="330"/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1"/>
      <c r="X78" s="45"/>
      <c r="Y78" s="47"/>
      <c r="Z78" s="47"/>
      <c r="AA78" s="48"/>
      <c r="AB78" s="49"/>
      <c r="AC78" s="49"/>
      <c r="AD78" s="7"/>
      <c r="AE78" s="7"/>
      <c r="AF78" s="6"/>
    </row>
    <row r="79" spans="1:32" ht="12.2" customHeight="1" x14ac:dyDescent="0.2">
      <c r="A79" s="51"/>
      <c r="B79" s="52"/>
      <c r="C79" s="53"/>
      <c r="D79" s="54"/>
      <c r="E79" s="52"/>
      <c r="F79" s="52"/>
      <c r="G79" s="52"/>
      <c r="H79" s="55"/>
      <c r="I79" s="329"/>
      <c r="J79" s="330"/>
      <c r="K79" s="330"/>
      <c r="L79" s="330"/>
      <c r="M79" s="330"/>
      <c r="N79" s="330"/>
      <c r="O79" s="330"/>
      <c r="P79" s="330"/>
      <c r="Q79" s="330"/>
      <c r="R79" s="330"/>
      <c r="S79" s="330"/>
      <c r="T79" s="330"/>
      <c r="U79" s="330"/>
      <c r="V79" s="330"/>
      <c r="W79" s="331"/>
      <c r="X79" s="56"/>
      <c r="Y79" s="54"/>
      <c r="Z79" s="54"/>
      <c r="AA79" s="54"/>
      <c r="AB79" s="54"/>
      <c r="AC79" s="52"/>
      <c r="AD79" s="67"/>
      <c r="AE79" s="67"/>
      <c r="AF79" s="66"/>
    </row>
    <row r="80" spans="1:32" ht="12.2" customHeight="1" thickBot="1" x14ac:dyDescent="0.25">
      <c r="A80" s="57" t="s">
        <v>27</v>
      </c>
      <c r="B80" s="58"/>
      <c r="C80" s="59"/>
      <c r="D80" s="60"/>
      <c r="E80" s="167" t="s">
        <v>28</v>
      </c>
      <c r="F80" s="167"/>
      <c r="G80" s="167"/>
      <c r="H80" s="168"/>
      <c r="I80" s="127"/>
      <c r="J80" s="127"/>
      <c r="K80" s="127"/>
      <c r="L80" s="127"/>
      <c r="M80" s="127"/>
      <c r="N80" s="127"/>
      <c r="O80" s="60"/>
      <c r="P80" s="60"/>
      <c r="Q80" s="60"/>
      <c r="R80" s="60"/>
      <c r="S80" s="60"/>
      <c r="T80" s="60"/>
      <c r="U80" s="60"/>
      <c r="V80" s="21"/>
      <c r="W80" s="22"/>
      <c r="X80" s="177" t="s">
        <v>27</v>
      </c>
      <c r="Y80" s="178"/>
      <c r="Z80" s="178"/>
      <c r="AA80" s="178"/>
      <c r="AB80" s="285" t="s">
        <v>29</v>
      </c>
      <c r="AC80" s="285"/>
      <c r="AD80" s="285"/>
      <c r="AE80" s="285"/>
      <c r="AF80" s="286"/>
    </row>
    <row r="81" ht="12.2" customHeight="1" x14ac:dyDescent="0.2"/>
    <row r="82" ht="12.2" customHeight="1" x14ac:dyDescent="0.2"/>
    <row r="83" ht="12.2" customHeight="1" x14ac:dyDescent="0.2"/>
    <row r="84" ht="15.75" customHeight="1" x14ac:dyDescent="0.2"/>
    <row r="85" ht="12.2" customHeight="1" x14ac:dyDescent="0.2"/>
    <row r="86" ht="12.2" customHeight="1" x14ac:dyDescent="0.2"/>
    <row r="87" ht="12.2" customHeight="1" x14ac:dyDescent="0.2"/>
    <row r="88" ht="18.75" customHeight="1" x14ac:dyDescent="0.2"/>
    <row r="89" ht="22.5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10" ht="26.25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74" ht="20.100000000000001" customHeight="1" x14ac:dyDescent="0.2"/>
    <row r="175" ht="20.100000000000001" customHeight="1" x14ac:dyDescent="0.2"/>
    <row r="181" ht="4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36" ht="20.100000000000001" customHeight="1" x14ac:dyDescent="0.2"/>
    <row r="237" ht="20.100000000000001" customHeight="1" x14ac:dyDescent="0.2"/>
    <row r="243" ht="4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</sheetData>
  <mergeCells count="330">
    <mergeCell ref="AA49:AC50"/>
    <mergeCell ref="AD49:AF50"/>
    <mergeCell ref="G47:H48"/>
    <mergeCell ref="G49:H50"/>
    <mergeCell ref="AD67:AF68"/>
    <mergeCell ref="O69:Q70"/>
    <mergeCell ref="R69:T70"/>
    <mergeCell ref="U69:W70"/>
    <mergeCell ref="X69:Z70"/>
    <mergeCell ref="AA69:AC70"/>
    <mergeCell ref="AD69:AF70"/>
    <mergeCell ref="O67:Q68"/>
    <mergeCell ref="R67:T68"/>
    <mergeCell ref="X55:Z56"/>
    <mergeCell ref="AA55:AC56"/>
    <mergeCell ref="AD55:AF56"/>
    <mergeCell ref="O57:Q58"/>
    <mergeCell ref="R57:T58"/>
    <mergeCell ref="U57:W58"/>
    <mergeCell ref="X57:Z58"/>
    <mergeCell ref="AA57:AC58"/>
    <mergeCell ref="AD57:AF58"/>
    <mergeCell ref="AA61:AC62"/>
    <mergeCell ref="X71:Z72"/>
    <mergeCell ref="AA71:AC72"/>
    <mergeCell ref="AD71:AF72"/>
    <mergeCell ref="O73:Q73"/>
    <mergeCell ref="R73:T73"/>
    <mergeCell ref="U73:W73"/>
    <mergeCell ref="X73:Z73"/>
    <mergeCell ref="AA73:AC73"/>
    <mergeCell ref="AD73:AF73"/>
    <mergeCell ref="AD61:AF62"/>
    <mergeCell ref="X63:Z64"/>
    <mergeCell ref="AA63:AC64"/>
    <mergeCell ref="AD63:AF64"/>
    <mergeCell ref="R65:T66"/>
    <mergeCell ref="O59:Q60"/>
    <mergeCell ref="R59:T60"/>
    <mergeCell ref="U59:W60"/>
    <mergeCell ref="X59:Z60"/>
    <mergeCell ref="AA59:AC60"/>
    <mergeCell ref="AD59:AF60"/>
    <mergeCell ref="O71:Q72"/>
    <mergeCell ref="R71:T72"/>
    <mergeCell ref="U71:W72"/>
    <mergeCell ref="U65:W66"/>
    <mergeCell ref="K68:L69"/>
    <mergeCell ref="M68:N69"/>
    <mergeCell ref="G73:H73"/>
    <mergeCell ref="K70:L71"/>
    <mergeCell ref="M70:N71"/>
    <mergeCell ref="K72:L73"/>
    <mergeCell ref="M72:N73"/>
    <mergeCell ref="A72:B73"/>
    <mergeCell ref="A58:B59"/>
    <mergeCell ref="A60:B61"/>
    <mergeCell ref="A66:B67"/>
    <mergeCell ref="A68:B69"/>
    <mergeCell ref="A70:B71"/>
    <mergeCell ref="E56:F57"/>
    <mergeCell ref="E58:F59"/>
    <mergeCell ref="E60:F61"/>
    <mergeCell ref="E66:F67"/>
    <mergeCell ref="E68:F69"/>
    <mergeCell ref="E70:F71"/>
    <mergeCell ref="E72:F73"/>
    <mergeCell ref="A64:B65"/>
    <mergeCell ref="C65:D66"/>
    <mergeCell ref="C73:D73"/>
    <mergeCell ref="I76:W79"/>
    <mergeCell ref="K74:L74"/>
    <mergeCell ref="G61:H62"/>
    <mergeCell ref="G63:H64"/>
    <mergeCell ref="G65:H66"/>
    <mergeCell ref="I62:J63"/>
    <mergeCell ref="I64:J65"/>
    <mergeCell ref="K62:L63"/>
    <mergeCell ref="M62:N63"/>
    <mergeCell ref="K64:L65"/>
    <mergeCell ref="M64:N65"/>
    <mergeCell ref="O61:Q62"/>
    <mergeCell ref="O63:Q64"/>
    <mergeCell ref="R63:T64"/>
    <mergeCell ref="U63:W64"/>
    <mergeCell ref="O65:Q66"/>
    <mergeCell ref="I60:J61"/>
    <mergeCell ref="I66:J67"/>
    <mergeCell ref="I68:J69"/>
    <mergeCell ref="I70:J71"/>
    <mergeCell ref="I72:J73"/>
    <mergeCell ref="K60:L61"/>
    <mergeCell ref="M60:N61"/>
    <mergeCell ref="U67:W68"/>
    <mergeCell ref="AH39:AH40"/>
    <mergeCell ref="K44:L45"/>
    <mergeCell ref="M44:N45"/>
    <mergeCell ref="AH41:AH42"/>
    <mergeCell ref="AH43:AH44"/>
    <mergeCell ref="K46:L47"/>
    <mergeCell ref="K38:L39"/>
    <mergeCell ref="I74:J74"/>
    <mergeCell ref="M46:N47"/>
    <mergeCell ref="M50:N51"/>
    <mergeCell ref="M54:N55"/>
    <mergeCell ref="M74:N74"/>
    <mergeCell ref="K50:L51"/>
    <mergeCell ref="K54:L55"/>
    <mergeCell ref="I40:J41"/>
    <mergeCell ref="I42:J43"/>
    <mergeCell ref="I44:J45"/>
    <mergeCell ref="I46:J47"/>
    <mergeCell ref="AD74:AF74"/>
    <mergeCell ref="AA74:AC74"/>
    <mergeCell ref="U39:W40"/>
    <mergeCell ref="R39:T40"/>
    <mergeCell ref="I56:J57"/>
    <mergeCell ref="AA39:AC40"/>
    <mergeCell ref="K31:L36"/>
    <mergeCell ref="K40:L41"/>
    <mergeCell ref="K42:L43"/>
    <mergeCell ref="M31:N36"/>
    <mergeCell ref="M38:N39"/>
    <mergeCell ref="M40:N41"/>
    <mergeCell ref="M42:N43"/>
    <mergeCell ref="AE28:AF28"/>
    <mergeCell ref="AE29:AF29"/>
    <mergeCell ref="X31:Z31"/>
    <mergeCell ref="U36:W36"/>
    <mergeCell ref="R41:T42"/>
    <mergeCell ref="AA41:AC42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R38:T38"/>
    <mergeCell ref="U41:W42"/>
    <mergeCell ref="X41:Z42"/>
    <mergeCell ref="AD41:AF42"/>
    <mergeCell ref="R74:T74"/>
    <mergeCell ref="U74:W74"/>
    <mergeCell ref="AD43:AF44"/>
    <mergeCell ref="R53:T54"/>
    <mergeCell ref="U53:W54"/>
    <mergeCell ref="X53:Z54"/>
    <mergeCell ref="AA53:AC54"/>
    <mergeCell ref="AD53:AF54"/>
    <mergeCell ref="R61:T62"/>
    <mergeCell ref="U61:W62"/>
    <mergeCell ref="X61:Z62"/>
    <mergeCell ref="R55:T56"/>
    <mergeCell ref="U55:W56"/>
    <mergeCell ref="X65:Z66"/>
    <mergeCell ref="AA65:AC66"/>
    <mergeCell ref="AD65:AF66"/>
    <mergeCell ref="X67:Z68"/>
    <mergeCell ref="AA67:AC68"/>
    <mergeCell ref="AA51:AC52"/>
    <mergeCell ref="AD51:AF52"/>
    <mergeCell ref="AA47:AC48"/>
    <mergeCell ref="AD47:AF48"/>
    <mergeCell ref="AB80:AF80"/>
    <mergeCell ref="X74:Z74"/>
    <mergeCell ref="AA36:AC36"/>
    <mergeCell ref="AD39:AF40"/>
    <mergeCell ref="AA38:AC38"/>
    <mergeCell ref="AD38:AF38"/>
    <mergeCell ref="X36:Z36"/>
    <mergeCell ref="A37:AF37"/>
    <mergeCell ref="A31:B36"/>
    <mergeCell ref="R36:T36"/>
    <mergeCell ref="X38:Z38"/>
    <mergeCell ref="O41:Q42"/>
    <mergeCell ref="A74:H74"/>
    <mergeCell ref="O74:Q74"/>
    <mergeCell ref="G31:H36"/>
    <mergeCell ref="O31:Q31"/>
    <mergeCell ref="O33:P33"/>
    <mergeCell ref="G41:H42"/>
    <mergeCell ref="C39:D40"/>
    <mergeCell ref="O34:P34"/>
    <mergeCell ref="X34:Y34"/>
    <mergeCell ref="AA34:AB34"/>
    <mergeCell ref="AD34:AF34"/>
    <mergeCell ref="E80:H80"/>
    <mergeCell ref="G5:W5"/>
    <mergeCell ref="A77:H77"/>
    <mergeCell ref="U31:W31"/>
    <mergeCell ref="G6:W6"/>
    <mergeCell ref="U38:W38"/>
    <mergeCell ref="O38:Q38"/>
    <mergeCell ref="P16:S16"/>
    <mergeCell ref="O39:Q40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I38:J39"/>
    <mergeCell ref="G39:H40"/>
    <mergeCell ref="E38:F39"/>
    <mergeCell ref="A38:B39"/>
    <mergeCell ref="A40:B41"/>
    <mergeCell ref="E40:F41"/>
    <mergeCell ref="X80:AA80"/>
    <mergeCell ref="U27:Y27"/>
    <mergeCell ref="S27:T27"/>
    <mergeCell ref="O35:P35"/>
    <mergeCell ref="R35:S35"/>
    <mergeCell ref="U35:V35"/>
    <mergeCell ref="X35:Y35"/>
    <mergeCell ref="AA35:AB35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C31:D36"/>
    <mergeCell ref="C38:D38"/>
    <mergeCell ref="O36:Q36"/>
    <mergeCell ref="AD31:AF31"/>
    <mergeCell ref="O32:P32"/>
    <mergeCell ref="R32:S32"/>
    <mergeCell ref="C41:D42"/>
    <mergeCell ref="G38:H38"/>
    <mergeCell ref="A42:B43"/>
    <mergeCell ref="E42:F43"/>
    <mergeCell ref="A50:B51"/>
    <mergeCell ref="O43:Q44"/>
    <mergeCell ref="R43:T44"/>
    <mergeCell ref="U43:W44"/>
    <mergeCell ref="X43:Z44"/>
    <mergeCell ref="E50:F51"/>
    <mergeCell ref="A46:B47"/>
    <mergeCell ref="E46:F47"/>
    <mergeCell ref="X39:Z40"/>
    <mergeCell ref="G51:H52"/>
    <mergeCell ref="A48:B49"/>
    <mergeCell ref="C47:D48"/>
    <mergeCell ref="C49:D50"/>
    <mergeCell ref="E48:F49"/>
    <mergeCell ref="I50:J51"/>
    <mergeCell ref="O51:Q52"/>
    <mergeCell ref="R51:T52"/>
    <mergeCell ref="U51:W52"/>
    <mergeCell ref="X51:Z52"/>
    <mergeCell ref="I52:J53"/>
    <mergeCell ref="G67:H68"/>
    <mergeCell ref="G69:H70"/>
    <mergeCell ref="G71:H72"/>
    <mergeCell ref="E54:F55"/>
    <mergeCell ref="C55:D56"/>
    <mergeCell ref="C57:D58"/>
    <mergeCell ref="C59:D60"/>
    <mergeCell ref="C67:D68"/>
    <mergeCell ref="C69:D70"/>
    <mergeCell ref="C71:D72"/>
    <mergeCell ref="G53:H54"/>
    <mergeCell ref="K66:L67"/>
    <mergeCell ref="M66:N67"/>
    <mergeCell ref="B16:D16"/>
    <mergeCell ref="X16:AC16"/>
    <mergeCell ref="B27:F29"/>
    <mergeCell ref="G16:H16"/>
    <mergeCell ref="AA28:AD28"/>
    <mergeCell ref="AA29:AD29"/>
    <mergeCell ref="Q18:R18"/>
    <mergeCell ref="AD45:AF46"/>
    <mergeCell ref="AA43:AC44"/>
    <mergeCell ref="O45:Q46"/>
    <mergeCell ref="R45:T46"/>
    <mergeCell ref="U45:W46"/>
    <mergeCell ref="X45:Z46"/>
    <mergeCell ref="AA45:AC46"/>
    <mergeCell ref="A44:B45"/>
    <mergeCell ref="C43:D44"/>
    <mergeCell ref="C45:D46"/>
    <mergeCell ref="E44:F45"/>
    <mergeCell ref="G43:H44"/>
    <mergeCell ref="G45:H46"/>
    <mergeCell ref="G55:H56"/>
    <mergeCell ref="G57:H58"/>
    <mergeCell ref="I48:J49"/>
    <mergeCell ref="K48:L49"/>
    <mergeCell ref="M48:N49"/>
    <mergeCell ref="O47:Q48"/>
    <mergeCell ref="R47:T48"/>
    <mergeCell ref="U47:W48"/>
    <mergeCell ref="X47:Z48"/>
    <mergeCell ref="O49:Q50"/>
    <mergeCell ref="R49:T50"/>
    <mergeCell ref="U49:W50"/>
    <mergeCell ref="X49:Z50"/>
    <mergeCell ref="I54:J55"/>
    <mergeCell ref="O53:Q54"/>
    <mergeCell ref="O55:Q56"/>
    <mergeCell ref="E52:F53"/>
    <mergeCell ref="C51:D52"/>
    <mergeCell ref="C53:D54"/>
    <mergeCell ref="A52:B53"/>
    <mergeCell ref="A62:B63"/>
    <mergeCell ref="C61:D62"/>
    <mergeCell ref="C63:D64"/>
    <mergeCell ref="E62:F63"/>
    <mergeCell ref="E64:F65"/>
    <mergeCell ref="A54:B55"/>
    <mergeCell ref="A56:B57"/>
    <mergeCell ref="K56:L57"/>
    <mergeCell ref="M56:N57"/>
    <mergeCell ref="K58:L59"/>
    <mergeCell ref="K52:L53"/>
    <mergeCell ref="M52:N53"/>
    <mergeCell ref="I58:J59"/>
    <mergeCell ref="M58:N59"/>
    <mergeCell ref="G59:H60"/>
  </mergeCells>
  <phoneticPr fontId="1" type="noConversion"/>
  <printOptions horizontalCentered="1"/>
  <pageMargins left="0.31" right="0.31" top="0.34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2014-01-26T06:19:19Z</cp:lastPrinted>
  <dcterms:created xsi:type="dcterms:W3CDTF">2006-01-24T08:58:03Z</dcterms:created>
  <dcterms:modified xsi:type="dcterms:W3CDTF">2022-09-20T15:01:41Z</dcterms:modified>
</cp:coreProperties>
</file>